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_Marchés\2026\1_Formalisées_2026\26-002_Nettoyage des bâtiments du Cnam (MSL)\1-Préparation\Documents définitifs\Annexes\"/>
    </mc:Choice>
  </mc:AlternateContent>
  <xr:revisionPtr revIDLastSave="0" documentId="8_{BCF5B1B4-DD70-43AF-8D4D-F7EF92158237}" xr6:coauthVersionLast="47" xr6:coauthVersionMax="47" xr10:uidLastSave="{00000000-0000-0000-0000-000000000000}"/>
  <bookViews>
    <workbookView xWindow="-120" yWindow="-120" windowWidth="29040" windowHeight="15720" tabRatio="760" xr2:uid="{CC93CD05-ABE9-47F2-9F2E-5750A7A13CAB}"/>
  </bookViews>
  <sheets>
    <sheet name="Gammes de nettoyage" sheetId="11" r:id="rId1"/>
    <sheet name="Typologie DIE" sheetId="9" r:id="rId2"/>
    <sheet name="Surfaces Typo" sheetId="10" r:id="rId3"/>
    <sheet name="Saint Martin 2025-12-01_JB" sheetId="4" r:id="rId4"/>
    <sheet name="Feuil1" sheetId="12" r:id="rId5"/>
    <sheet name="Feuil2" sheetId="13" r:id="rId6"/>
    <sheet name="Feuil3" sheetId="14" r:id="rId7"/>
    <sheet name="Feuil4" sheetId="15" r:id="rId8"/>
    <sheet name="Feuil5" sheetId="16" r:id="rId9"/>
    <sheet name="Feuil6" sheetId="17" r:id="rId10"/>
    <sheet name="Feuil7" sheetId="18" r:id="rId11"/>
    <sheet name="Feuil8" sheetId="19" r:id="rId12"/>
    <sheet name="Feuil9" sheetId="20" r:id="rId13"/>
    <sheet name="Feuil10" sheetId="21" r:id="rId14"/>
    <sheet name="Feuil11" sheetId="22" r:id="rId15"/>
    <sheet name="Feuil12" sheetId="23" r:id="rId16"/>
    <sheet name="CONTÉ_2025-12-01.JB" sheetId="2" r:id="rId17"/>
    <sheet name="Gay Lussac_2025-02-19_ JB" sheetId="5" r:id="rId18"/>
    <sheet name="Landy_2025-11-13_JB" sheetId="6" r:id="rId19"/>
    <sheet name="SYNERGIE_2025-06-27_JB" sheetId="3" r:id="rId20"/>
    <sheet name="St Denis Réserves du Musée_2025" sheetId="7" r:id="rId21"/>
  </sheets>
  <definedNames>
    <definedName name="_xlnm._FilterDatabase" localSheetId="16" hidden="1">'CONTÉ_2025-12-01.JB'!$A$1:$H$1110</definedName>
    <definedName name="_xlnm._FilterDatabase" localSheetId="17" hidden="1">'Gay Lussac_2025-02-19_ JB'!$A$1:$H$314</definedName>
    <definedName name="_xlnm._FilterDatabase" localSheetId="18" hidden="1">'Landy_2025-11-13_JB'!$A$1:$N$1060</definedName>
    <definedName name="_xlnm._FilterDatabase" localSheetId="3" hidden="1">'Saint Martin 2025-12-01_JB'!$A$1:$H$1815</definedName>
    <definedName name="_xlnm._FilterDatabase" localSheetId="20" hidden="1">'St Denis Réserves du Musée_2025'!$A$1:$H$78</definedName>
    <definedName name="_xlnm._FilterDatabase" localSheetId="2" hidden="1">'Surfaces Typo'!$C$2:$H$2</definedName>
    <definedName name="_xlnm._FilterDatabase" localSheetId="19" hidden="1">'SYNERGIE_2025-06-27_JB'!$A$1:$L$311</definedName>
    <definedName name="Excel_BuiltIn_Print_Area_1">'Gammes de nettoyage'!$A$43:$N$289</definedName>
    <definedName name="_xlnm.Print_Area" localSheetId="0">'Gammes de nettoyage'!$A$1:$R$317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3" i="7" l="1"/>
  <c r="H82" i="10" s="1"/>
  <c r="L162" i="7"/>
  <c r="H81" i="10" s="1"/>
  <c r="L161" i="7"/>
  <c r="H80" i="10" s="1"/>
  <c r="L160" i="7"/>
  <c r="H79" i="10" s="1"/>
  <c r="L159" i="7"/>
  <c r="H78" i="10" s="1"/>
  <c r="L158" i="7"/>
  <c r="H77" i="10" s="1"/>
  <c r="L157" i="7"/>
  <c r="H76" i="10" s="1"/>
  <c r="L156" i="7"/>
  <c r="H75" i="10" s="1"/>
  <c r="L155" i="7"/>
  <c r="H74" i="10" s="1"/>
  <c r="L154" i="7"/>
  <c r="H73" i="10" s="1"/>
  <c r="L153" i="7"/>
  <c r="H72" i="10" s="1"/>
  <c r="L152" i="7"/>
  <c r="H71" i="10" s="1"/>
  <c r="L151" i="7"/>
  <c r="H70" i="10" s="1"/>
  <c r="L150" i="7"/>
  <c r="H69" i="10" s="1"/>
  <c r="L149" i="7"/>
  <c r="H68" i="10" s="1"/>
  <c r="L148" i="7"/>
  <c r="H67" i="10" s="1"/>
  <c r="L147" i="7"/>
  <c r="H66" i="10" s="1"/>
  <c r="L146" i="7"/>
  <c r="H65" i="10" s="1"/>
  <c r="L145" i="7"/>
  <c r="H64" i="10" s="1"/>
  <c r="L144" i="7"/>
  <c r="H63" i="10" s="1"/>
  <c r="L143" i="7"/>
  <c r="H62" i="10" s="1"/>
  <c r="L142" i="7"/>
  <c r="L141" i="7"/>
  <c r="H61" i="10" s="1"/>
  <c r="L140" i="7"/>
  <c r="H60" i="10" s="1"/>
  <c r="L139" i="7"/>
  <c r="H59" i="10" s="1"/>
  <c r="L138" i="7"/>
  <c r="L137" i="7"/>
  <c r="H58" i="10" s="1"/>
  <c r="L136" i="7"/>
  <c r="H57" i="10" s="1"/>
  <c r="L135" i="7"/>
  <c r="H56" i="10" s="1"/>
  <c r="L134" i="7"/>
  <c r="H55" i="10" s="1"/>
  <c r="L133" i="7"/>
  <c r="H54" i="10" s="1"/>
  <c r="L132" i="7"/>
  <c r="H53" i="10" s="1"/>
  <c r="L131" i="7"/>
  <c r="H52" i="10" s="1"/>
  <c r="L130" i="7"/>
  <c r="H51" i="10" s="1"/>
  <c r="L129" i="7"/>
  <c r="H50" i="10" s="1"/>
  <c r="L128" i="7"/>
  <c r="H49" i="10" s="1"/>
  <c r="L127" i="7"/>
  <c r="H48" i="10" s="1"/>
  <c r="L126" i="7"/>
  <c r="H47" i="10" s="1"/>
  <c r="L125" i="7"/>
  <c r="H46" i="10" s="1"/>
  <c r="L124" i="7"/>
  <c r="H45" i="10" s="1"/>
  <c r="L123" i="7"/>
  <c r="H44" i="10" s="1"/>
  <c r="L122" i="7"/>
  <c r="H43" i="10" s="1"/>
  <c r="L121" i="7"/>
  <c r="H42" i="10" s="1"/>
  <c r="L120" i="7"/>
  <c r="H41" i="10" s="1"/>
  <c r="L119" i="7"/>
  <c r="H40" i="10" s="1"/>
  <c r="L118" i="7"/>
  <c r="H39" i="10" s="1"/>
  <c r="L117" i="7"/>
  <c r="H38" i="10" s="1"/>
  <c r="L116" i="7"/>
  <c r="H37" i="10" s="1"/>
  <c r="L115" i="7"/>
  <c r="H36" i="10" s="1"/>
  <c r="L114" i="7"/>
  <c r="H35" i="10" s="1"/>
  <c r="L113" i="7"/>
  <c r="H34" i="10" s="1"/>
  <c r="L112" i="7"/>
  <c r="H33" i="10" s="1"/>
  <c r="L111" i="7"/>
  <c r="H32" i="10" s="1"/>
  <c r="L110" i="7"/>
  <c r="H31" i="10" s="1"/>
  <c r="L109" i="7"/>
  <c r="H30" i="10" s="1"/>
  <c r="L108" i="7"/>
  <c r="H29" i="10" s="1"/>
  <c r="L107" i="7"/>
  <c r="H28" i="10" s="1"/>
  <c r="L106" i="7"/>
  <c r="H27" i="10" s="1"/>
  <c r="L105" i="7"/>
  <c r="H26" i="10" s="1"/>
  <c r="L104" i="7"/>
  <c r="H25" i="10" s="1"/>
  <c r="L103" i="7"/>
  <c r="H24" i="10" s="1"/>
  <c r="L102" i="7"/>
  <c r="H23" i="10" s="1"/>
  <c r="L101" i="7"/>
  <c r="H22" i="10" s="1"/>
  <c r="L100" i="7"/>
  <c r="H21" i="10" s="1"/>
  <c r="L99" i="7"/>
  <c r="H20" i="10" s="1"/>
  <c r="L98" i="7"/>
  <c r="H19" i="10" s="1"/>
  <c r="L97" i="7"/>
  <c r="H18" i="10" s="1"/>
  <c r="L96" i="7"/>
  <c r="H17" i="10" s="1"/>
  <c r="L95" i="7"/>
  <c r="H16" i="10" s="1"/>
  <c r="L94" i="7"/>
  <c r="H15" i="10" s="1"/>
  <c r="L93" i="7"/>
  <c r="H14" i="10" s="1"/>
  <c r="L92" i="7"/>
  <c r="H13" i="10" s="1"/>
  <c r="L91" i="7"/>
  <c r="H12" i="10" s="1"/>
  <c r="L90" i="7"/>
  <c r="H11" i="10" s="1"/>
  <c r="L89" i="7"/>
  <c r="H10" i="10" s="1"/>
  <c r="L88" i="7"/>
  <c r="H9" i="10" s="1"/>
  <c r="L87" i="7"/>
  <c r="H8" i="10" s="1"/>
  <c r="L86" i="7"/>
  <c r="H7" i="10" s="1"/>
  <c r="L85" i="7"/>
  <c r="H6" i="10" s="1"/>
  <c r="L84" i="7"/>
  <c r="H5" i="10" s="1"/>
  <c r="L83" i="7"/>
  <c r="H4" i="10" s="1"/>
  <c r="L82" i="7"/>
  <c r="L164" i="7" l="1"/>
  <c r="H3" i="10"/>
  <c r="H83" i="10" s="1"/>
  <c r="C17" i="7" l="1"/>
  <c r="C18" i="7"/>
  <c r="C19" i="7"/>
  <c r="C20" i="7"/>
  <c r="C27" i="7"/>
  <c r="C30" i="7"/>
  <c r="C31" i="7"/>
  <c r="C32" i="7"/>
  <c r="C33" i="7"/>
  <c r="C34" i="7"/>
  <c r="C35" i="7"/>
  <c r="C57" i="7"/>
  <c r="C62" i="7"/>
  <c r="C63" i="7"/>
  <c r="C64" i="7"/>
  <c r="C65" i="7"/>
  <c r="C66" i="7"/>
  <c r="C67" i="7"/>
  <c r="C68" i="7"/>
  <c r="C69" i="7"/>
  <c r="C70" i="7"/>
  <c r="C72" i="7"/>
  <c r="C75" i="7"/>
  <c r="C77" i="7"/>
  <c r="N1064" i="6"/>
  <c r="F3" i="10" s="1"/>
  <c r="N1065" i="6"/>
  <c r="F4" i="10" s="1"/>
  <c r="N1066" i="6"/>
  <c r="F5" i="10" s="1"/>
  <c r="N1067" i="6"/>
  <c r="F6" i="10" s="1"/>
  <c r="N1068" i="6"/>
  <c r="F7" i="10" s="1"/>
  <c r="N1069" i="6"/>
  <c r="F8" i="10" s="1"/>
  <c r="N1070" i="6"/>
  <c r="F9" i="10" s="1"/>
  <c r="N1071" i="6"/>
  <c r="F10" i="10" s="1"/>
  <c r="N1072" i="6"/>
  <c r="F11" i="10" s="1"/>
  <c r="N1073" i="6"/>
  <c r="F12" i="10" s="1"/>
  <c r="N1074" i="6"/>
  <c r="F13" i="10" s="1"/>
  <c r="N1075" i="6"/>
  <c r="F14" i="10" s="1"/>
  <c r="N1076" i="6"/>
  <c r="F15" i="10" s="1"/>
  <c r="N1077" i="6"/>
  <c r="F16" i="10" s="1"/>
  <c r="N1078" i="6"/>
  <c r="F17" i="10" s="1"/>
  <c r="N1079" i="6"/>
  <c r="F18" i="10" s="1"/>
  <c r="N1080" i="6"/>
  <c r="F19" i="10" s="1"/>
  <c r="N1081" i="6"/>
  <c r="F20" i="10" s="1"/>
  <c r="N1082" i="6"/>
  <c r="F21" i="10" s="1"/>
  <c r="N1083" i="6"/>
  <c r="F22" i="10" s="1"/>
  <c r="N1084" i="6"/>
  <c r="F23" i="10" s="1"/>
  <c r="N1085" i="6"/>
  <c r="F24" i="10" s="1"/>
  <c r="N1086" i="6"/>
  <c r="F25" i="10" s="1"/>
  <c r="N1087" i="6"/>
  <c r="F26" i="10" s="1"/>
  <c r="N1088" i="6"/>
  <c r="F27" i="10" s="1"/>
  <c r="N1089" i="6"/>
  <c r="F28" i="10" s="1"/>
  <c r="N1090" i="6"/>
  <c r="F29" i="10" s="1"/>
  <c r="N1091" i="6"/>
  <c r="F30" i="10" s="1"/>
  <c r="N1092" i="6"/>
  <c r="F31" i="10" s="1"/>
  <c r="N1093" i="6"/>
  <c r="F32" i="10" s="1"/>
  <c r="N1094" i="6"/>
  <c r="F33" i="10" s="1"/>
  <c r="N1095" i="6"/>
  <c r="F34" i="10" s="1"/>
  <c r="N1096" i="6"/>
  <c r="F35" i="10" s="1"/>
  <c r="N1097" i="6"/>
  <c r="F36" i="10" s="1"/>
  <c r="N1098" i="6"/>
  <c r="F37" i="10" s="1"/>
  <c r="N1099" i="6"/>
  <c r="F38" i="10" s="1"/>
  <c r="N1100" i="6"/>
  <c r="F39" i="10" s="1"/>
  <c r="N1101" i="6"/>
  <c r="F40" i="10" s="1"/>
  <c r="N1102" i="6"/>
  <c r="F41" i="10" s="1"/>
  <c r="N1103" i="6"/>
  <c r="F42" i="10" s="1"/>
  <c r="N1104" i="6"/>
  <c r="F43" i="10" s="1"/>
  <c r="N1105" i="6"/>
  <c r="F44" i="10" s="1"/>
  <c r="N1106" i="6"/>
  <c r="F45" i="10" s="1"/>
  <c r="N1107" i="6"/>
  <c r="F46" i="10" s="1"/>
  <c r="N1108" i="6"/>
  <c r="F47" i="10" s="1"/>
  <c r="N1109" i="6"/>
  <c r="F48" i="10" s="1"/>
  <c r="N1110" i="6"/>
  <c r="F49" i="10" s="1"/>
  <c r="N1111" i="6"/>
  <c r="F50" i="10" s="1"/>
  <c r="N1112" i="6"/>
  <c r="F51" i="10" s="1"/>
  <c r="N1113" i="6"/>
  <c r="F52" i="10" s="1"/>
  <c r="N1114" i="6"/>
  <c r="F53" i="10" s="1"/>
  <c r="N1115" i="6"/>
  <c r="F54" i="10" s="1"/>
  <c r="N1116" i="6"/>
  <c r="F55" i="10" s="1"/>
  <c r="N1117" i="6"/>
  <c r="F56" i="10" s="1"/>
  <c r="N1118" i="6"/>
  <c r="F57" i="10" s="1"/>
  <c r="N1119" i="6"/>
  <c r="F58" i="10" s="1"/>
  <c r="N1120" i="6"/>
  <c r="N1121" i="6"/>
  <c r="F59" i="10" s="1"/>
  <c r="N1122" i="6"/>
  <c r="F60" i="10" s="1"/>
  <c r="N1123" i="6"/>
  <c r="F61" i="10" s="1"/>
  <c r="N1124" i="6"/>
  <c r="N1125" i="6"/>
  <c r="F62" i="10" s="1"/>
  <c r="N1126" i="6"/>
  <c r="F63" i="10" s="1"/>
  <c r="N1127" i="6"/>
  <c r="F64" i="10" s="1"/>
  <c r="N1128" i="6"/>
  <c r="F65" i="10" s="1"/>
  <c r="N1129" i="6"/>
  <c r="F66" i="10" s="1"/>
  <c r="N1130" i="6"/>
  <c r="F67" i="10" s="1"/>
  <c r="N1131" i="6"/>
  <c r="F68" i="10" s="1"/>
  <c r="N1132" i="6"/>
  <c r="F69" i="10" s="1"/>
  <c r="N1133" i="6"/>
  <c r="F70" i="10" s="1"/>
  <c r="N1134" i="6"/>
  <c r="F71" i="10" s="1"/>
  <c r="N1135" i="6"/>
  <c r="F72" i="10" s="1"/>
  <c r="N1136" i="6"/>
  <c r="F73" i="10" s="1"/>
  <c r="N1137" i="6"/>
  <c r="F74" i="10" s="1"/>
  <c r="N1138" i="6"/>
  <c r="F75" i="10" s="1"/>
  <c r="N1139" i="6"/>
  <c r="F76" i="10" s="1"/>
  <c r="N1140" i="6"/>
  <c r="F77" i="10" s="1"/>
  <c r="N1141" i="6"/>
  <c r="F78" i="10" s="1"/>
  <c r="N1142" i="6"/>
  <c r="F79" i="10" s="1"/>
  <c r="N1143" i="6"/>
  <c r="F80" i="10" s="1"/>
  <c r="N1144" i="6"/>
  <c r="F81" i="10" s="1"/>
  <c r="N1145" i="6"/>
  <c r="F82" i="10" s="1"/>
  <c r="L318" i="5"/>
  <c r="E3" i="10" s="1"/>
  <c r="L319" i="5"/>
  <c r="E4" i="10" s="1"/>
  <c r="L320" i="5"/>
  <c r="E5" i="10" s="1"/>
  <c r="L321" i="5"/>
  <c r="E6" i="10" s="1"/>
  <c r="L322" i="5"/>
  <c r="E7" i="10" s="1"/>
  <c r="L323" i="5"/>
  <c r="E8" i="10" s="1"/>
  <c r="L324" i="5"/>
  <c r="E9" i="10" s="1"/>
  <c r="L325" i="5"/>
  <c r="E10" i="10" s="1"/>
  <c r="L326" i="5"/>
  <c r="E11" i="10" s="1"/>
  <c r="L327" i="5"/>
  <c r="E12" i="10" s="1"/>
  <c r="L328" i="5"/>
  <c r="E13" i="10" s="1"/>
  <c r="L329" i="5"/>
  <c r="E14" i="10" s="1"/>
  <c r="L330" i="5"/>
  <c r="E15" i="10" s="1"/>
  <c r="L331" i="5"/>
  <c r="E16" i="10" s="1"/>
  <c r="L332" i="5"/>
  <c r="E17" i="10" s="1"/>
  <c r="L333" i="5"/>
  <c r="E18" i="10" s="1"/>
  <c r="L334" i="5"/>
  <c r="E19" i="10" s="1"/>
  <c r="L335" i="5"/>
  <c r="E20" i="10" s="1"/>
  <c r="L336" i="5"/>
  <c r="E21" i="10" s="1"/>
  <c r="L337" i="5"/>
  <c r="E22" i="10" s="1"/>
  <c r="L338" i="5"/>
  <c r="E23" i="10" s="1"/>
  <c r="L339" i="5"/>
  <c r="E24" i="10" s="1"/>
  <c r="L340" i="5"/>
  <c r="E25" i="10" s="1"/>
  <c r="L341" i="5"/>
  <c r="E26" i="10" s="1"/>
  <c r="L342" i="5"/>
  <c r="E27" i="10" s="1"/>
  <c r="L343" i="5"/>
  <c r="E28" i="10" s="1"/>
  <c r="L344" i="5"/>
  <c r="E29" i="10" s="1"/>
  <c r="L345" i="5"/>
  <c r="E30" i="10" s="1"/>
  <c r="L346" i="5"/>
  <c r="E31" i="10" s="1"/>
  <c r="L347" i="5"/>
  <c r="E32" i="10" s="1"/>
  <c r="L348" i="5"/>
  <c r="E33" i="10" s="1"/>
  <c r="L349" i="5"/>
  <c r="E34" i="10" s="1"/>
  <c r="L350" i="5"/>
  <c r="E35" i="10" s="1"/>
  <c r="L351" i="5"/>
  <c r="E36" i="10" s="1"/>
  <c r="L352" i="5"/>
  <c r="E37" i="10" s="1"/>
  <c r="L353" i="5"/>
  <c r="E38" i="10" s="1"/>
  <c r="L354" i="5"/>
  <c r="E39" i="10" s="1"/>
  <c r="L355" i="5"/>
  <c r="E40" i="10" s="1"/>
  <c r="L356" i="5"/>
  <c r="E41" i="10" s="1"/>
  <c r="L357" i="5"/>
  <c r="E42" i="10" s="1"/>
  <c r="L358" i="5"/>
  <c r="E43" i="10" s="1"/>
  <c r="L359" i="5"/>
  <c r="E44" i="10" s="1"/>
  <c r="L360" i="5"/>
  <c r="E45" i="10" s="1"/>
  <c r="L361" i="5"/>
  <c r="E46" i="10" s="1"/>
  <c r="L362" i="5"/>
  <c r="E47" i="10" s="1"/>
  <c r="L363" i="5"/>
  <c r="E48" i="10" s="1"/>
  <c r="L364" i="5"/>
  <c r="E49" i="10" s="1"/>
  <c r="L365" i="5"/>
  <c r="E50" i="10" s="1"/>
  <c r="L366" i="5"/>
  <c r="E51" i="10" s="1"/>
  <c r="L367" i="5"/>
  <c r="E52" i="10" s="1"/>
  <c r="L368" i="5"/>
  <c r="E53" i="10" s="1"/>
  <c r="L369" i="5"/>
  <c r="E54" i="10" s="1"/>
  <c r="L370" i="5"/>
  <c r="E55" i="10" s="1"/>
  <c r="L371" i="5"/>
  <c r="E56" i="10" s="1"/>
  <c r="L372" i="5"/>
  <c r="E57" i="10" s="1"/>
  <c r="L373" i="5"/>
  <c r="E58" i="10" s="1"/>
  <c r="L374" i="5"/>
  <c r="L375" i="5"/>
  <c r="E59" i="10" s="1"/>
  <c r="L376" i="5"/>
  <c r="E60" i="10" s="1"/>
  <c r="L377" i="5"/>
  <c r="E61" i="10" s="1"/>
  <c r="L378" i="5"/>
  <c r="L379" i="5"/>
  <c r="E62" i="10" s="1"/>
  <c r="L380" i="5"/>
  <c r="E63" i="10" s="1"/>
  <c r="L381" i="5"/>
  <c r="E64" i="10" s="1"/>
  <c r="L382" i="5"/>
  <c r="E65" i="10" s="1"/>
  <c r="L383" i="5"/>
  <c r="E66" i="10" s="1"/>
  <c r="L384" i="5"/>
  <c r="E67" i="10" s="1"/>
  <c r="L385" i="5"/>
  <c r="E68" i="10" s="1"/>
  <c r="L386" i="5"/>
  <c r="E69" i="10" s="1"/>
  <c r="L387" i="5"/>
  <c r="E70" i="10" s="1"/>
  <c r="L388" i="5"/>
  <c r="E71" i="10" s="1"/>
  <c r="L389" i="5"/>
  <c r="E72" i="10" s="1"/>
  <c r="L390" i="5"/>
  <c r="E73" i="10" s="1"/>
  <c r="L391" i="5"/>
  <c r="E74" i="10" s="1"/>
  <c r="L392" i="5"/>
  <c r="E75" i="10" s="1"/>
  <c r="L393" i="5"/>
  <c r="E76" i="10" s="1"/>
  <c r="L394" i="5"/>
  <c r="E77" i="10" s="1"/>
  <c r="L395" i="5"/>
  <c r="E78" i="10" s="1"/>
  <c r="L396" i="5"/>
  <c r="E79" i="10" s="1"/>
  <c r="L397" i="5"/>
  <c r="E80" i="10" s="1"/>
  <c r="L398" i="5"/>
  <c r="E81" i="10" s="1"/>
  <c r="L399" i="5"/>
  <c r="E82" i="10" s="1"/>
  <c r="L1819" i="4"/>
  <c r="C3" i="10" s="1"/>
  <c r="L1820" i="4"/>
  <c r="C4" i="10" s="1"/>
  <c r="L1821" i="4"/>
  <c r="C5" i="10" s="1"/>
  <c r="I5" i="10" s="1"/>
  <c r="L1822" i="4"/>
  <c r="C6" i="10" s="1"/>
  <c r="I6" i="10" s="1"/>
  <c r="L1823" i="4"/>
  <c r="C7" i="10" s="1"/>
  <c r="L1824" i="4"/>
  <c r="C8" i="10" s="1"/>
  <c r="L1825" i="4"/>
  <c r="C9" i="10" s="1"/>
  <c r="L1826" i="4"/>
  <c r="C10" i="10" s="1"/>
  <c r="L1827" i="4"/>
  <c r="C11" i="10" s="1"/>
  <c r="L1828" i="4"/>
  <c r="C12" i="10" s="1"/>
  <c r="L1829" i="4"/>
  <c r="C13" i="10" s="1"/>
  <c r="L1830" i="4"/>
  <c r="C14" i="10" s="1"/>
  <c r="L1831" i="4"/>
  <c r="C15" i="10" s="1"/>
  <c r="L1832" i="4"/>
  <c r="C16" i="10" s="1"/>
  <c r="L1833" i="4"/>
  <c r="C17" i="10" s="1"/>
  <c r="I17" i="10" s="1"/>
  <c r="L1834" i="4"/>
  <c r="C18" i="10" s="1"/>
  <c r="I18" i="10" s="1"/>
  <c r="L1835" i="4"/>
  <c r="C19" i="10" s="1"/>
  <c r="L1836" i="4"/>
  <c r="C20" i="10" s="1"/>
  <c r="L1837" i="4"/>
  <c r="C21" i="10" s="1"/>
  <c r="L1838" i="4"/>
  <c r="C22" i="10" s="1"/>
  <c r="L1839" i="4"/>
  <c r="C23" i="10" s="1"/>
  <c r="L1840" i="4"/>
  <c r="C24" i="10" s="1"/>
  <c r="L1841" i="4"/>
  <c r="C25" i="10" s="1"/>
  <c r="L1842" i="4"/>
  <c r="C26" i="10" s="1"/>
  <c r="L1843" i="4"/>
  <c r="C27" i="10" s="1"/>
  <c r="L1844" i="4"/>
  <c r="C28" i="10" s="1"/>
  <c r="L1845" i="4"/>
  <c r="C29" i="10" s="1"/>
  <c r="I29" i="10" s="1"/>
  <c r="L1846" i="4"/>
  <c r="C30" i="10" s="1"/>
  <c r="I30" i="10" s="1"/>
  <c r="L1847" i="4"/>
  <c r="C31" i="10" s="1"/>
  <c r="L1848" i="4"/>
  <c r="C32" i="10" s="1"/>
  <c r="L1849" i="4"/>
  <c r="C33" i="10" s="1"/>
  <c r="L1850" i="4"/>
  <c r="C34" i="10" s="1"/>
  <c r="L1851" i="4"/>
  <c r="C35" i="10" s="1"/>
  <c r="L1852" i="4"/>
  <c r="C36" i="10" s="1"/>
  <c r="L1853" i="4"/>
  <c r="C37" i="10" s="1"/>
  <c r="L1854" i="4"/>
  <c r="C38" i="10" s="1"/>
  <c r="L1855" i="4"/>
  <c r="C39" i="10" s="1"/>
  <c r="L1856" i="4"/>
  <c r="C40" i="10" s="1"/>
  <c r="L1857" i="4"/>
  <c r="C41" i="10" s="1"/>
  <c r="I41" i="10" s="1"/>
  <c r="L1858" i="4"/>
  <c r="C42" i="10" s="1"/>
  <c r="I42" i="10" s="1"/>
  <c r="L1859" i="4"/>
  <c r="C43" i="10" s="1"/>
  <c r="L1860" i="4"/>
  <c r="C44" i="10" s="1"/>
  <c r="L1861" i="4"/>
  <c r="C45" i="10" s="1"/>
  <c r="L1862" i="4"/>
  <c r="C46" i="10" s="1"/>
  <c r="L1863" i="4"/>
  <c r="C47" i="10" s="1"/>
  <c r="L1864" i="4"/>
  <c r="C48" i="10" s="1"/>
  <c r="L1865" i="4"/>
  <c r="C49" i="10" s="1"/>
  <c r="L1866" i="4"/>
  <c r="C50" i="10" s="1"/>
  <c r="L1867" i="4"/>
  <c r="C51" i="10" s="1"/>
  <c r="L1868" i="4"/>
  <c r="C52" i="10" s="1"/>
  <c r="L1869" i="4"/>
  <c r="C53" i="10" s="1"/>
  <c r="I53" i="10" s="1"/>
  <c r="L1870" i="4"/>
  <c r="C54" i="10" s="1"/>
  <c r="I54" i="10" s="1"/>
  <c r="L1871" i="4"/>
  <c r="C55" i="10" s="1"/>
  <c r="L1872" i="4"/>
  <c r="C56" i="10" s="1"/>
  <c r="L1873" i="4"/>
  <c r="C57" i="10" s="1"/>
  <c r="L1874" i="4"/>
  <c r="C58" i="10" s="1"/>
  <c r="L1875" i="4"/>
  <c r="L1876" i="4"/>
  <c r="C59" i="10" s="1"/>
  <c r="L1877" i="4"/>
  <c r="C60" i="10" s="1"/>
  <c r="L1878" i="4"/>
  <c r="C61" i="10" s="1"/>
  <c r="L1879" i="4"/>
  <c r="L1880" i="4"/>
  <c r="C62" i="10" s="1"/>
  <c r="L1881" i="4"/>
  <c r="C63" i="10" s="1"/>
  <c r="I63" i="10" s="1"/>
  <c r="L1882" i="4"/>
  <c r="C64" i="10" s="1"/>
  <c r="I64" i="10" s="1"/>
  <c r="L1883" i="4"/>
  <c r="C65" i="10" s="1"/>
  <c r="L1884" i="4"/>
  <c r="C66" i="10" s="1"/>
  <c r="L1885" i="4"/>
  <c r="C67" i="10" s="1"/>
  <c r="L1886" i="4"/>
  <c r="C68" i="10" s="1"/>
  <c r="L1887" i="4"/>
  <c r="C69" i="10" s="1"/>
  <c r="L1888" i="4"/>
  <c r="C70" i="10" s="1"/>
  <c r="L1889" i="4"/>
  <c r="C71" i="10" s="1"/>
  <c r="L1890" i="4"/>
  <c r="C72" i="10" s="1"/>
  <c r="L1891" i="4"/>
  <c r="C73" i="10" s="1"/>
  <c r="L1892" i="4"/>
  <c r="C74" i="10" s="1"/>
  <c r="L1893" i="4"/>
  <c r="C75" i="10" s="1"/>
  <c r="I75" i="10" s="1"/>
  <c r="L1894" i="4"/>
  <c r="C76" i="10" s="1"/>
  <c r="I76" i="10" s="1"/>
  <c r="L1895" i="4"/>
  <c r="C77" i="10" s="1"/>
  <c r="L1896" i="4"/>
  <c r="C78" i="10" s="1"/>
  <c r="L1897" i="4"/>
  <c r="C79" i="10" s="1"/>
  <c r="L1898" i="4"/>
  <c r="C80" i="10" s="1"/>
  <c r="L1899" i="4"/>
  <c r="C81" i="10" s="1"/>
  <c r="L1900" i="4"/>
  <c r="C82" i="10" s="1"/>
  <c r="P316" i="3"/>
  <c r="G3" i="10" s="1"/>
  <c r="P317" i="3"/>
  <c r="G4" i="10" s="1"/>
  <c r="P318" i="3"/>
  <c r="G5" i="10" s="1"/>
  <c r="P319" i="3"/>
  <c r="G6" i="10" s="1"/>
  <c r="P320" i="3"/>
  <c r="G7" i="10" s="1"/>
  <c r="P321" i="3"/>
  <c r="G8" i="10" s="1"/>
  <c r="P322" i="3"/>
  <c r="G9" i="10" s="1"/>
  <c r="P323" i="3"/>
  <c r="G10" i="10" s="1"/>
  <c r="P324" i="3"/>
  <c r="G11" i="10" s="1"/>
  <c r="P325" i="3"/>
  <c r="G12" i="10" s="1"/>
  <c r="P326" i="3"/>
  <c r="G13" i="10" s="1"/>
  <c r="P327" i="3"/>
  <c r="G14" i="10" s="1"/>
  <c r="P328" i="3"/>
  <c r="G15" i="10" s="1"/>
  <c r="P329" i="3"/>
  <c r="G16" i="10" s="1"/>
  <c r="P330" i="3"/>
  <c r="G17" i="10" s="1"/>
  <c r="P331" i="3"/>
  <c r="G18" i="10" s="1"/>
  <c r="P332" i="3"/>
  <c r="G19" i="10" s="1"/>
  <c r="P333" i="3"/>
  <c r="G20" i="10" s="1"/>
  <c r="P334" i="3"/>
  <c r="G21" i="10" s="1"/>
  <c r="P335" i="3"/>
  <c r="G22" i="10" s="1"/>
  <c r="P336" i="3"/>
  <c r="G23" i="10" s="1"/>
  <c r="P337" i="3"/>
  <c r="G24" i="10" s="1"/>
  <c r="P338" i="3"/>
  <c r="G25" i="10" s="1"/>
  <c r="P339" i="3"/>
  <c r="G26" i="10" s="1"/>
  <c r="P340" i="3"/>
  <c r="G27" i="10" s="1"/>
  <c r="P341" i="3"/>
  <c r="G28" i="10" s="1"/>
  <c r="P342" i="3"/>
  <c r="G29" i="10" s="1"/>
  <c r="P343" i="3"/>
  <c r="G30" i="10" s="1"/>
  <c r="P344" i="3"/>
  <c r="G31" i="10" s="1"/>
  <c r="P345" i="3"/>
  <c r="G32" i="10" s="1"/>
  <c r="P346" i="3"/>
  <c r="G33" i="10" s="1"/>
  <c r="P347" i="3"/>
  <c r="G34" i="10" s="1"/>
  <c r="P348" i="3"/>
  <c r="G35" i="10" s="1"/>
  <c r="P349" i="3"/>
  <c r="G36" i="10" s="1"/>
  <c r="P350" i="3"/>
  <c r="G37" i="10" s="1"/>
  <c r="P351" i="3"/>
  <c r="G38" i="10" s="1"/>
  <c r="P352" i="3"/>
  <c r="G39" i="10" s="1"/>
  <c r="P353" i="3"/>
  <c r="G40" i="10" s="1"/>
  <c r="P354" i="3"/>
  <c r="G41" i="10" s="1"/>
  <c r="P355" i="3"/>
  <c r="G42" i="10" s="1"/>
  <c r="P356" i="3"/>
  <c r="G43" i="10" s="1"/>
  <c r="P357" i="3"/>
  <c r="G44" i="10" s="1"/>
  <c r="P358" i="3"/>
  <c r="G45" i="10" s="1"/>
  <c r="P359" i="3"/>
  <c r="G46" i="10" s="1"/>
  <c r="P360" i="3"/>
  <c r="G47" i="10" s="1"/>
  <c r="P361" i="3"/>
  <c r="G48" i="10" s="1"/>
  <c r="P362" i="3"/>
  <c r="G49" i="10" s="1"/>
  <c r="P363" i="3"/>
  <c r="G50" i="10" s="1"/>
  <c r="P364" i="3"/>
  <c r="G51" i="10" s="1"/>
  <c r="P365" i="3"/>
  <c r="G52" i="10" s="1"/>
  <c r="P366" i="3"/>
  <c r="G53" i="10" s="1"/>
  <c r="P367" i="3"/>
  <c r="G54" i="10" s="1"/>
  <c r="P368" i="3"/>
  <c r="G55" i="10" s="1"/>
  <c r="P369" i="3"/>
  <c r="G56" i="10" s="1"/>
  <c r="P370" i="3"/>
  <c r="G57" i="10" s="1"/>
  <c r="P371" i="3"/>
  <c r="G58" i="10" s="1"/>
  <c r="P372" i="3"/>
  <c r="P373" i="3"/>
  <c r="G59" i="10" s="1"/>
  <c r="P374" i="3"/>
  <c r="G60" i="10" s="1"/>
  <c r="P375" i="3"/>
  <c r="G61" i="10" s="1"/>
  <c r="P376" i="3"/>
  <c r="P377" i="3"/>
  <c r="G62" i="10" s="1"/>
  <c r="P378" i="3"/>
  <c r="G63" i="10" s="1"/>
  <c r="P379" i="3"/>
  <c r="G64" i="10" s="1"/>
  <c r="P380" i="3"/>
  <c r="G65" i="10" s="1"/>
  <c r="P381" i="3"/>
  <c r="G66" i="10" s="1"/>
  <c r="P382" i="3"/>
  <c r="G67" i="10" s="1"/>
  <c r="P383" i="3"/>
  <c r="G68" i="10" s="1"/>
  <c r="P384" i="3"/>
  <c r="G69" i="10" s="1"/>
  <c r="P385" i="3"/>
  <c r="G70" i="10" s="1"/>
  <c r="P386" i="3"/>
  <c r="G71" i="10" s="1"/>
  <c r="P387" i="3"/>
  <c r="G72" i="10" s="1"/>
  <c r="P388" i="3"/>
  <c r="G73" i="10" s="1"/>
  <c r="P389" i="3"/>
  <c r="G74" i="10" s="1"/>
  <c r="P390" i="3"/>
  <c r="G75" i="10" s="1"/>
  <c r="P391" i="3"/>
  <c r="G76" i="10" s="1"/>
  <c r="P392" i="3"/>
  <c r="G77" i="10" s="1"/>
  <c r="P393" i="3"/>
  <c r="G78" i="10" s="1"/>
  <c r="P394" i="3"/>
  <c r="G79" i="10" s="1"/>
  <c r="P395" i="3"/>
  <c r="G80" i="10" s="1"/>
  <c r="P396" i="3"/>
  <c r="G81" i="10" s="1"/>
  <c r="P397" i="3"/>
  <c r="G82" i="10" s="1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674" i="2"/>
  <c r="C690" i="2"/>
  <c r="C691" i="2"/>
  <c r="C693" i="2"/>
  <c r="C694" i="2"/>
  <c r="C695" i="2"/>
  <c r="C696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936" i="2"/>
  <c r="C998" i="2"/>
  <c r="C999" i="2"/>
  <c r="C1000" i="2"/>
  <c r="C1001" i="2"/>
  <c r="C1002" i="2"/>
  <c r="C1004" i="2"/>
  <c r="C1066" i="2"/>
  <c r="C1067" i="2"/>
  <c r="C1068" i="2"/>
  <c r="C1069" i="2"/>
  <c r="C1071" i="2"/>
  <c r="C1072" i="2"/>
  <c r="C1073" i="2"/>
  <c r="C1076" i="2"/>
  <c r="C1077" i="2"/>
  <c r="C1081" i="2"/>
  <c r="C1082" i="2"/>
  <c r="C1083" i="2"/>
  <c r="C1084" i="2"/>
  <c r="C1074" i="2"/>
  <c r="C1103" i="2"/>
  <c r="C1104" i="2"/>
  <c r="C1105" i="2"/>
  <c r="C1106" i="2"/>
  <c r="C1107" i="2"/>
  <c r="L1113" i="2"/>
  <c r="D3" i="10" s="1"/>
  <c r="L1114" i="2"/>
  <c r="D4" i="10" s="1"/>
  <c r="L1115" i="2"/>
  <c r="D5" i="10" s="1"/>
  <c r="L1116" i="2"/>
  <c r="D6" i="10" s="1"/>
  <c r="L1117" i="2"/>
  <c r="D7" i="10" s="1"/>
  <c r="L1118" i="2"/>
  <c r="D8" i="10" s="1"/>
  <c r="L1119" i="2"/>
  <c r="D9" i="10" s="1"/>
  <c r="L1120" i="2"/>
  <c r="D10" i="10" s="1"/>
  <c r="L1121" i="2"/>
  <c r="D11" i="10" s="1"/>
  <c r="L1122" i="2"/>
  <c r="D12" i="10" s="1"/>
  <c r="L1123" i="2"/>
  <c r="D13" i="10" s="1"/>
  <c r="L1124" i="2"/>
  <c r="D14" i="10" s="1"/>
  <c r="L1125" i="2"/>
  <c r="D15" i="10" s="1"/>
  <c r="L1126" i="2"/>
  <c r="D16" i="10" s="1"/>
  <c r="L1127" i="2"/>
  <c r="D17" i="10" s="1"/>
  <c r="L1128" i="2"/>
  <c r="D18" i="10" s="1"/>
  <c r="L1129" i="2"/>
  <c r="D19" i="10" s="1"/>
  <c r="L1130" i="2"/>
  <c r="D20" i="10" s="1"/>
  <c r="L1131" i="2"/>
  <c r="D21" i="10" s="1"/>
  <c r="L1132" i="2"/>
  <c r="D22" i="10" s="1"/>
  <c r="L1133" i="2"/>
  <c r="D23" i="10" s="1"/>
  <c r="L1134" i="2"/>
  <c r="D24" i="10" s="1"/>
  <c r="L1135" i="2"/>
  <c r="D25" i="10" s="1"/>
  <c r="L1136" i="2"/>
  <c r="D26" i="10" s="1"/>
  <c r="L1137" i="2"/>
  <c r="D27" i="10" s="1"/>
  <c r="L1138" i="2"/>
  <c r="D28" i="10" s="1"/>
  <c r="L1139" i="2"/>
  <c r="D29" i="10" s="1"/>
  <c r="L1140" i="2"/>
  <c r="D30" i="10" s="1"/>
  <c r="L1141" i="2"/>
  <c r="D31" i="10" s="1"/>
  <c r="L1142" i="2"/>
  <c r="D32" i="10" s="1"/>
  <c r="L1143" i="2"/>
  <c r="D33" i="10" s="1"/>
  <c r="L1144" i="2"/>
  <c r="D34" i="10" s="1"/>
  <c r="L1145" i="2"/>
  <c r="D35" i="10" s="1"/>
  <c r="L1146" i="2"/>
  <c r="D36" i="10" s="1"/>
  <c r="L1147" i="2"/>
  <c r="D37" i="10" s="1"/>
  <c r="L1148" i="2"/>
  <c r="D38" i="10" s="1"/>
  <c r="L1149" i="2"/>
  <c r="D39" i="10" s="1"/>
  <c r="L1150" i="2"/>
  <c r="D40" i="10" s="1"/>
  <c r="L1151" i="2"/>
  <c r="D41" i="10" s="1"/>
  <c r="L1152" i="2"/>
  <c r="D42" i="10" s="1"/>
  <c r="L1153" i="2"/>
  <c r="D43" i="10" s="1"/>
  <c r="L1154" i="2"/>
  <c r="D44" i="10" s="1"/>
  <c r="L1155" i="2"/>
  <c r="D45" i="10" s="1"/>
  <c r="L1156" i="2"/>
  <c r="D46" i="10" s="1"/>
  <c r="L1157" i="2"/>
  <c r="D47" i="10" s="1"/>
  <c r="L1158" i="2"/>
  <c r="D48" i="10" s="1"/>
  <c r="L1159" i="2"/>
  <c r="D49" i="10" s="1"/>
  <c r="L1160" i="2"/>
  <c r="D50" i="10" s="1"/>
  <c r="L1161" i="2"/>
  <c r="D51" i="10" s="1"/>
  <c r="L1162" i="2"/>
  <c r="D52" i="10" s="1"/>
  <c r="L1163" i="2"/>
  <c r="D53" i="10" s="1"/>
  <c r="L1164" i="2"/>
  <c r="D54" i="10" s="1"/>
  <c r="L1165" i="2"/>
  <c r="D55" i="10" s="1"/>
  <c r="L1166" i="2"/>
  <c r="D56" i="10" s="1"/>
  <c r="L1167" i="2"/>
  <c r="D57" i="10" s="1"/>
  <c r="L1168" i="2"/>
  <c r="D58" i="10" s="1"/>
  <c r="L1169" i="2"/>
  <c r="L1170" i="2"/>
  <c r="D59" i="10" s="1"/>
  <c r="L1171" i="2"/>
  <c r="D60" i="10" s="1"/>
  <c r="L1172" i="2"/>
  <c r="D61" i="10" s="1"/>
  <c r="L1173" i="2"/>
  <c r="L1174" i="2"/>
  <c r="D62" i="10" s="1"/>
  <c r="L1175" i="2"/>
  <c r="D63" i="10" s="1"/>
  <c r="L1176" i="2"/>
  <c r="D64" i="10" s="1"/>
  <c r="L1177" i="2"/>
  <c r="D65" i="10" s="1"/>
  <c r="L1178" i="2"/>
  <c r="D66" i="10" s="1"/>
  <c r="L1179" i="2"/>
  <c r="D67" i="10" s="1"/>
  <c r="L1180" i="2"/>
  <c r="D68" i="10" s="1"/>
  <c r="L1181" i="2"/>
  <c r="D69" i="10" s="1"/>
  <c r="L1182" i="2"/>
  <c r="D70" i="10" s="1"/>
  <c r="L1183" i="2"/>
  <c r="D71" i="10" s="1"/>
  <c r="L1184" i="2"/>
  <c r="D72" i="10" s="1"/>
  <c r="L1185" i="2"/>
  <c r="D73" i="10" s="1"/>
  <c r="L1186" i="2"/>
  <c r="D74" i="10" s="1"/>
  <c r="L1187" i="2"/>
  <c r="D75" i="10" s="1"/>
  <c r="L1188" i="2"/>
  <c r="D76" i="10" s="1"/>
  <c r="L1189" i="2"/>
  <c r="D77" i="10" s="1"/>
  <c r="L1190" i="2"/>
  <c r="D78" i="10" s="1"/>
  <c r="L1191" i="2"/>
  <c r="D79" i="10" s="1"/>
  <c r="L1192" i="2"/>
  <c r="D80" i="10" s="1"/>
  <c r="L1193" i="2"/>
  <c r="D81" i="10" s="1"/>
  <c r="L1194" i="2"/>
  <c r="D82" i="10" s="1"/>
  <c r="I40" i="10" l="1"/>
  <c r="I3" i="10"/>
  <c r="I26" i="10"/>
  <c r="I25" i="10"/>
  <c r="I11" i="10"/>
  <c r="I74" i="10"/>
  <c r="I62" i="10"/>
  <c r="I52" i="10"/>
  <c r="I28" i="10"/>
  <c r="I4" i="10"/>
  <c r="I73" i="10"/>
  <c r="I51" i="10"/>
  <c r="I39" i="10"/>
  <c r="I27" i="10"/>
  <c r="I15" i="10"/>
  <c r="I72" i="10"/>
  <c r="I61" i="10"/>
  <c r="I50" i="10"/>
  <c r="I38" i="10"/>
  <c r="I14" i="10"/>
  <c r="I71" i="10"/>
  <c r="I60" i="10"/>
  <c r="I49" i="10"/>
  <c r="I37" i="10"/>
  <c r="I13" i="10"/>
  <c r="I82" i="10"/>
  <c r="I70" i="10"/>
  <c r="I59" i="10"/>
  <c r="I48" i="10"/>
  <c r="I36" i="10"/>
  <c r="I24" i="10"/>
  <c r="I12" i="10"/>
  <c r="I81" i="10"/>
  <c r="I69" i="10"/>
  <c r="I47" i="10"/>
  <c r="I35" i="10"/>
  <c r="I23" i="10"/>
  <c r="I80" i="10"/>
  <c r="I68" i="10"/>
  <c r="I58" i="10"/>
  <c r="I46" i="10"/>
  <c r="I34" i="10"/>
  <c r="I22" i="10"/>
  <c r="I10" i="10"/>
  <c r="I79" i="10"/>
  <c r="I67" i="10"/>
  <c r="I45" i="10"/>
  <c r="I33" i="10"/>
  <c r="I9" i="10"/>
  <c r="I78" i="10"/>
  <c r="I66" i="10"/>
  <c r="I56" i="10"/>
  <c r="I44" i="10"/>
  <c r="I32" i="10"/>
  <c r="I20" i="10"/>
  <c r="I8" i="10"/>
  <c r="I16" i="10"/>
  <c r="I57" i="10"/>
  <c r="I21" i="10"/>
  <c r="I77" i="10"/>
  <c r="I65" i="10"/>
  <c r="I55" i="10"/>
  <c r="I43" i="10"/>
  <c r="I31" i="10"/>
  <c r="I19" i="10"/>
  <c r="I7" i="10"/>
  <c r="G83" i="10"/>
  <c r="E83" i="10"/>
  <c r="F83" i="10"/>
  <c r="C83" i="10"/>
  <c r="I83" i="10" s="1"/>
  <c r="D83" i="10"/>
  <c r="N1146" i="6"/>
  <c r="L400" i="5"/>
  <c r="L1901" i="4"/>
  <c r="P398" i="3"/>
  <c r="L119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Thierry TROCHU</author>
  </authors>
  <commentList>
    <comment ref="F66" authorId="0" shapeId="0" xr:uid="{9B25FFC2-C587-497C-A10B-42AAFA52132D}">
      <text>
        <r>
          <rPr>
            <b/>
            <sz val="9"/>
            <color indexed="81"/>
            <rFont val="Tahoma"/>
            <family val="2"/>
          </rPr>
          <t>Thierry TROCHU:</t>
        </r>
        <r>
          <rPr>
            <sz val="9"/>
            <color indexed="81"/>
            <rFont val="Tahoma"/>
            <family val="2"/>
          </rPr>
          <t xml:space="preserve">
retenir galeries techniques Sous-sol A et B (400m² env) ?</t>
        </r>
      </text>
    </comment>
    <comment ref="G66" authorId="0" shapeId="0" xr:uid="{1FA528B7-B307-4913-88FE-D794BA9F9EAF}">
      <text>
        <r>
          <rPr>
            <b/>
            <sz val="9"/>
            <color indexed="81"/>
            <rFont val="Tahoma"/>
            <family val="2"/>
          </rPr>
          <t>Thierry TROCHU:</t>
        </r>
        <r>
          <rPr>
            <sz val="9"/>
            <color indexed="81"/>
            <rFont val="Tahoma"/>
            <family val="2"/>
          </rPr>
          <t xml:space="preserve">
garder LT niveau 4 ?</t>
        </r>
      </text>
    </comment>
    <comment ref="H67" authorId="0" shapeId="0" xr:uid="{79E4F4B5-C47B-4192-BAF9-0EFAA5FF7D6C}">
      <text>
        <r>
          <rPr>
            <b/>
            <sz val="9"/>
            <color indexed="81"/>
            <rFont val="Tahoma"/>
            <family val="2"/>
          </rPr>
          <t>Thierry TROCHU:</t>
        </r>
        <r>
          <rPr>
            <sz val="9"/>
            <color indexed="81"/>
            <rFont val="Tahoma"/>
            <family val="2"/>
          </rPr>
          <t xml:space="preserve">
Local groupe froid extérieur</t>
        </r>
      </text>
    </comment>
    <comment ref="D68" authorId="0" shapeId="0" xr:uid="{16023785-3FE2-4CDF-8F2B-0F7E448BA78F}">
      <text>
        <r>
          <rPr>
            <b/>
            <sz val="9"/>
            <color indexed="81"/>
            <rFont val="Tahoma"/>
            <family val="2"/>
          </rPr>
          <t>Thierry TROCHU:</t>
        </r>
        <r>
          <rPr>
            <sz val="9"/>
            <color indexed="81"/>
            <rFont val="Tahoma"/>
            <family val="2"/>
          </rPr>
          <t xml:space="preserve">
Circulation extérieure sous arcades à RDC</t>
        </r>
      </text>
    </comment>
    <comment ref="E82" authorId="0" shapeId="0" xr:uid="{BEE5BD41-5A14-404B-B415-201FB656B0C6}">
      <text>
        <r>
          <rPr>
            <b/>
            <sz val="9"/>
            <color indexed="81"/>
            <rFont val="Tahoma"/>
            <family val="2"/>
          </rPr>
          <t>Thierry TROCHU:</t>
        </r>
        <r>
          <rPr>
            <sz val="9"/>
            <color indexed="81"/>
            <rFont val="Tahoma"/>
            <family val="2"/>
          </rPr>
          <t xml:space="preserve">
rampe parking extérieure</t>
        </r>
      </text>
    </comment>
  </commentList>
</comments>
</file>

<file path=xl/sharedStrings.xml><?xml version="1.0" encoding="utf-8"?>
<sst xmlns="http://schemas.openxmlformats.org/spreadsheetml/2006/main" count="14443" uniqueCount="2948">
  <si>
    <t>Total</t>
  </si>
  <si>
    <t>Surface</t>
  </si>
  <si>
    <t>Typo</t>
  </si>
  <si>
    <t>CLE</t>
  </si>
  <si>
    <t>06A</t>
  </si>
  <si>
    <t>Salle de formation</t>
  </si>
  <si>
    <t>Bureau</t>
  </si>
  <si>
    <t>Attribut</t>
  </si>
  <si>
    <t>06B</t>
  </si>
  <si>
    <t>Atelier</t>
  </si>
  <si>
    <t>LT Restaurant</t>
  </si>
  <si>
    <t>PSLG</t>
  </si>
  <si>
    <t>14F</t>
  </si>
  <si>
    <t>Réserve</t>
  </si>
  <si>
    <t>14D</t>
  </si>
  <si>
    <t>Sas</t>
  </si>
  <si>
    <t xml:space="preserve">POLE TELECOM ET SYST SECURISATION  </t>
  </si>
  <si>
    <t>EL TDE</t>
  </si>
  <si>
    <t xml:space="preserve">POLE REPROGRAPHIE ET IMPRESSION  </t>
  </si>
  <si>
    <t>71D</t>
  </si>
  <si>
    <t>Réception Papier</t>
  </si>
  <si>
    <t>Rangement</t>
  </si>
  <si>
    <t>Tisanerie</t>
  </si>
  <si>
    <t>Sanitaires</t>
  </si>
  <si>
    <t>Bureau de passage</t>
  </si>
  <si>
    <t>Circulation</t>
  </si>
  <si>
    <t>0E</t>
  </si>
  <si>
    <t>LT</t>
  </si>
  <si>
    <t>01</t>
  </si>
  <si>
    <t>ZT Télécom</t>
  </si>
  <si>
    <t>ZT</t>
  </si>
  <si>
    <t>LT Ventilation</t>
  </si>
  <si>
    <t>Ascenseur LT</t>
  </si>
  <si>
    <t>Escalier</t>
  </si>
  <si>
    <t>Hall non clos</t>
  </si>
  <si>
    <t>SO</t>
  </si>
  <si>
    <t>4E</t>
  </si>
  <si>
    <t>Combles Techniques</t>
  </si>
  <si>
    <t>RESTAURATION</t>
  </si>
  <si>
    <t>Cuisine restaurant</t>
  </si>
  <si>
    <t>B</t>
  </si>
  <si>
    <t>A</t>
  </si>
  <si>
    <t>MC</t>
  </si>
  <si>
    <t>14C</t>
  </si>
  <si>
    <t xml:space="preserve"> BEC cuisine</t>
  </si>
  <si>
    <t>Ascenseur</t>
  </si>
  <si>
    <t>Trémie LT asc</t>
  </si>
  <si>
    <t>Trémie Escalier</t>
  </si>
  <si>
    <t>Gaine</t>
  </si>
  <si>
    <t>Cave</t>
  </si>
  <si>
    <t>02</t>
  </si>
  <si>
    <t>4B</t>
  </si>
  <si>
    <t xml:space="preserve">Sas </t>
  </si>
  <si>
    <t>Local poubelles</t>
  </si>
  <si>
    <t>GUILBERT</t>
  </si>
  <si>
    <t>Local stockage</t>
  </si>
  <si>
    <t>24B</t>
  </si>
  <si>
    <t>LT éléc</t>
  </si>
  <si>
    <t>24A</t>
  </si>
  <si>
    <t>(TS-C) Salle 3</t>
  </si>
  <si>
    <t>EPN 4 Labo PIMM</t>
  </si>
  <si>
    <t xml:space="preserve">(TS-C) Salle 2 </t>
  </si>
  <si>
    <t>Salle TP</t>
  </si>
  <si>
    <t>Prép.EBSD trait. poly.</t>
  </si>
  <si>
    <t>Salle MEB</t>
  </si>
  <si>
    <t>EPN 4</t>
  </si>
  <si>
    <t>Prép. Métallographiq.</t>
  </si>
  <si>
    <t>Prép. Micr. Optique</t>
  </si>
  <si>
    <t>Local ménage</t>
  </si>
  <si>
    <t>Salle TP équip. spécif</t>
  </si>
  <si>
    <t>Fab Lab + Salle TP</t>
  </si>
  <si>
    <t>Palier</t>
  </si>
  <si>
    <t>Bureau 6P</t>
  </si>
  <si>
    <t>68B</t>
  </si>
  <si>
    <t>GT</t>
  </si>
  <si>
    <t>53A</t>
  </si>
  <si>
    <t>Placard EL</t>
  </si>
  <si>
    <t>30A</t>
  </si>
  <si>
    <t>53C</t>
  </si>
  <si>
    <t>51B</t>
  </si>
  <si>
    <t>Gaine Tech</t>
  </si>
  <si>
    <t>84A</t>
  </si>
  <si>
    <t>50B</t>
  </si>
  <si>
    <t>52B</t>
  </si>
  <si>
    <t>9B</t>
  </si>
  <si>
    <t>Gaine tech</t>
  </si>
  <si>
    <t>11A</t>
  </si>
  <si>
    <t>9A</t>
  </si>
  <si>
    <t>10B</t>
  </si>
  <si>
    <t>EPN 1</t>
  </si>
  <si>
    <t>42A</t>
  </si>
  <si>
    <t>Placard</t>
  </si>
  <si>
    <t>64D</t>
  </si>
  <si>
    <t>65A</t>
  </si>
  <si>
    <t>64C</t>
  </si>
  <si>
    <t xml:space="preserve">Local ménage </t>
  </si>
  <si>
    <t>64B</t>
  </si>
  <si>
    <t>64F</t>
  </si>
  <si>
    <t>64G</t>
  </si>
  <si>
    <t>64E</t>
  </si>
  <si>
    <t>80E</t>
  </si>
  <si>
    <t>80D</t>
  </si>
  <si>
    <t>80C</t>
  </si>
  <si>
    <t>95A</t>
  </si>
  <si>
    <t>95B</t>
  </si>
  <si>
    <t>64A</t>
  </si>
  <si>
    <t>Salle de pause</t>
  </si>
  <si>
    <t xml:space="preserve">éléments structurels </t>
  </si>
  <si>
    <t>02E</t>
  </si>
  <si>
    <t>éléments structurels</t>
  </si>
  <si>
    <t>LT ventilation</t>
  </si>
  <si>
    <t>GBCM - EPN 7</t>
  </si>
  <si>
    <t>Local technique</t>
  </si>
  <si>
    <t>Trémie esc d'Honneur</t>
  </si>
  <si>
    <t>42C</t>
  </si>
  <si>
    <t>42B</t>
  </si>
  <si>
    <t>Escalier d'Honneur</t>
  </si>
  <si>
    <t>Surface non close sous arcades</t>
  </si>
  <si>
    <t>LT MC</t>
  </si>
  <si>
    <t xml:space="preserve">PPS  </t>
  </si>
  <si>
    <t>Pl Elec</t>
  </si>
  <si>
    <t>Photocopie</t>
  </si>
  <si>
    <t>PSLG / PPS  / REPRO</t>
  </si>
  <si>
    <t>PSLG / PPS / REPRO</t>
  </si>
  <si>
    <t>Sanitaires PMR</t>
  </si>
  <si>
    <t>PVPI</t>
  </si>
  <si>
    <t>56B</t>
  </si>
  <si>
    <t>Local Elec.</t>
  </si>
  <si>
    <t>Vestiaires et douches</t>
  </si>
  <si>
    <t>56A</t>
  </si>
  <si>
    <t>DGSA</t>
  </si>
  <si>
    <t>Salle de réunion</t>
  </si>
  <si>
    <t>2A</t>
  </si>
  <si>
    <t xml:space="preserve">Laboratoire </t>
  </si>
  <si>
    <t>Labo LMSSC</t>
  </si>
  <si>
    <t>EPN 11</t>
  </si>
  <si>
    <t>08A</t>
  </si>
  <si>
    <t>EPN 15</t>
  </si>
  <si>
    <t>EPN 16</t>
  </si>
  <si>
    <t>Espace de convivialité</t>
  </si>
  <si>
    <t>LT Poste de mélange</t>
  </si>
  <si>
    <t>CCP</t>
  </si>
  <si>
    <t>43A</t>
  </si>
  <si>
    <t>50A</t>
  </si>
  <si>
    <t>58B</t>
  </si>
  <si>
    <t>LIRSA</t>
  </si>
  <si>
    <t>Bureau des doctorants</t>
  </si>
  <si>
    <t>51A</t>
  </si>
  <si>
    <t>99B</t>
  </si>
  <si>
    <t>60E</t>
  </si>
  <si>
    <t>60D</t>
  </si>
  <si>
    <t>63A</t>
  </si>
  <si>
    <t>63B</t>
  </si>
  <si>
    <t>63C</t>
  </si>
  <si>
    <t>60A</t>
  </si>
  <si>
    <t>60C</t>
  </si>
  <si>
    <t>60B</t>
  </si>
  <si>
    <t>68A</t>
  </si>
  <si>
    <t>Salle de cours</t>
  </si>
  <si>
    <t>80A</t>
  </si>
  <si>
    <t>80B</t>
  </si>
  <si>
    <t xml:space="preserve">LT </t>
  </si>
  <si>
    <t>DBDA</t>
  </si>
  <si>
    <t>7B</t>
  </si>
  <si>
    <t>7A</t>
  </si>
  <si>
    <t>5A</t>
  </si>
  <si>
    <t>5B</t>
  </si>
  <si>
    <t>5C</t>
  </si>
  <si>
    <t>3A</t>
  </si>
  <si>
    <t>3B</t>
  </si>
  <si>
    <t>3C</t>
  </si>
  <si>
    <t>02B</t>
  </si>
  <si>
    <t>02A</t>
  </si>
  <si>
    <t>01A</t>
  </si>
  <si>
    <t>04A</t>
  </si>
  <si>
    <t>Bureau / Bibliothèque</t>
  </si>
  <si>
    <t xml:space="preserve">Circulation </t>
  </si>
  <si>
    <t>08B</t>
  </si>
  <si>
    <t>10A</t>
  </si>
  <si>
    <t>09B</t>
  </si>
  <si>
    <t>09A</t>
  </si>
  <si>
    <t>11B</t>
  </si>
  <si>
    <t>13B</t>
  </si>
  <si>
    <t>EPN 14</t>
  </si>
  <si>
    <t>13A</t>
  </si>
  <si>
    <t>Open space + Documentation</t>
  </si>
  <si>
    <t>16B</t>
  </si>
  <si>
    <t>16A</t>
  </si>
  <si>
    <t>15A</t>
  </si>
  <si>
    <t>15B</t>
  </si>
  <si>
    <t>17A</t>
  </si>
  <si>
    <t>17B</t>
  </si>
  <si>
    <t>18B</t>
  </si>
  <si>
    <t>18A</t>
  </si>
  <si>
    <t>LT Electrique</t>
  </si>
  <si>
    <t>Stockage</t>
  </si>
  <si>
    <t>20A</t>
  </si>
  <si>
    <t>LT VMC</t>
  </si>
  <si>
    <t>Amphithéâtre George Friedmann</t>
  </si>
  <si>
    <t>Bibliothèque</t>
  </si>
  <si>
    <t>Archives</t>
  </si>
  <si>
    <t>Vacant</t>
  </si>
  <si>
    <t>Magasin</t>
  </si>
  <si>
    <t>29A</t>
  </si>
  <si>
    <t>27D</t>
  </si>
  <si>
    <t>local ménage</t>
  </si>
  <si>
    <t>ARCHIVES</t>
  </si>
  <si>
    <t>2E</t>
  </si>
  <si>
    <t>EPN 7</t>
  </si>
  <si>
    <t>46D</t>
  </si>
  <si>
    <t>6A</t>
  </si>
  <si>
    <t>43B</t>
  </si>
  <si>
    <t>72A</t>
  </si>
  <si>
    <t>38A</t>
  </si>
  <si>
    <t>6B</t>
  </si>
  <si>
    <t>39D</t>
  </si>
  <si>
    <t>24D</t>
  </si>
  <si>
    <t>CGT-SNE-SUP-FSU</t>
  </si>
  <si>
    <t>EPN 5</t>
  </si>
  <si>
    <t>28A</t>
  </si>
  <si>
    <t>28B</t>
  </si>
  <si>
    <t>CEDRIC</t>
  </si>
  <si>
    <t>AP CNAM</t>
  </si>
  <si>
    <t>Bureau Appariteur</t>
  </si>
  <si>
    <t>Salle de TP</t>
  </si>
  <si>
    <t>EPN 13</t>
  </si>
  <si>
    <t>LISE</t>
  </si>
  <si>
    <t>46C</t>
  </si>
  <si>
    <t>46A</t>
  </si>
  <si>
    <t>46B</t>
  </si>
  <si>
    <t xml:space="preserve">LT Poste de mélange </t>
  </si>
  <si>
    <t>Espace détente</t>
  </si>
  <si>
    <t>LISE / EPN 13</t>
  </si>
  <si>
    <t>EPN 6</t>
  </si>
  <si>
    <t>Espace convivialité</t>
  </si>
  <si>
    <t>EPN 6 / m2n / GBCM</t>
  </si>
  <si>
    <t>LOGEMENT</t>
  </si>
  <si>
    <t>Logement A15</t>
  </si>
  <si>
    <t>Logement A16</t>
  </si>
  <si>
    <t xml:space="preserve">ZT Télécom </t>
  </si>
  <si>
    <t>Association</t>
  </si>
  <si>
    <t>CFDT-SGEN</t>
  </si>
  <si>
    <t>Asso SIDPE</t>
  </si>
  <si>
    <t>Asso AE2</t>
  </si>
  <si>
    <t>Asso UNICNAM</t>
  </si>
  <si>
    <t>SUD</t>
  </si>
  <si>
    <t>SNPTES-UNSA</t>
  </si>
  <si>
    <t>12A</t>
  </si>
  <si>
    <t>Logement A17</t>
  </si>
  <si>
    <t>Logement A19</t>
  </si>
  <si>
    <t>Salle doctorants et stagiaires</t>
  </si>
  <si>
    <t>EPN 6 / M2N</t>
  </si>
  <si>
    <t>1A</t>
  </si>
  <si>
    <t>WC F</t>
  </si>
  <si>
    <t>WC H</t>
  </si>
  <si>
    <t>EPN 6 / EPN 7 / M2N / CEDRIC</t>
  </si>
  <si>
    <t>EPN 7 / Vacant</t>
  </si>
  <si>
    <t>EPN 7  GBA</t>
  </si>
  <si>
    <t>EPN 6 / M2N / GBCM</t>
  </si>
  <si>
    <t>EPN 6 / CEDRIC</t>
  </si>
  <si>
    <t>LT Eléc</t>
  </si>
  <si>
    <t xml:space="preserve">HT2S </t>
  </si>
  <si>
    <t>HT2S / Dicen</t>
  </si>
  <si>
    <t>1B</t>
  </si>
  <si>
    <t>HT2S</t>
  </si>
  <si>
    <t>Salle Archivage</t>
  </si>
  <si>
    <t>Salle Informatique</t>
  </si>
  <si>
    <t>12B</t>
  </si>
  <si>
    <t>8A</t>
  </si>
  <si>
    <t>8B</t>
  </si>
  <si>
    <t xml:space="preserve">LISE </t>
  </si>
  <si>
    <t>4A</t>
  </si>
  <si>
    <t>2B</t>
  </si>
  <si>
    <t>0A</t>
  </si>
  <si>
    <t>0D</t>
  </si>
  <si>
    <t>LT Sas</t>
  </si>
  <si>
    <t>Amphithéâtre Aimé Laussedat</t>
  </si>
  <si>
    <t>EPN 12</t>
  </si>
  <si>
    <t>Mutualisé</t>
  </si>
  <si>
    <t>Salle de convivialité</t>
  </si>
  <si>
    <t>LT Elec</t>
  </si>
  <si>
    <t>Dégagement</t>
  </si>
  <si>
    <t>27B</t>
  </si>
  <si>
    <t>27A</t>
  </si>
  <si>
    <t>27C</t>
  </si>
  <si>
    <t>Patio 7</t>
  </si>
  <si>
    <t>Patio 6</t>
  </si>
  <si>
    <t>19A</t>
  </si>
  <si>
    <t>Patio 5</t>
  </si>
  <si>
    <t>Patio 4</t>
  </si>
  <si>
    <t>25A</t>
  </si>
  <si>
    <t>Patio 3</t>
  </si>
  <si>
    <t>23A</t>
  </si>
  <si>
    <t>Patio 2</t>
  </si>
  <si>
    <t>21A</t>
  </si>
  <si>
    <t>Patio 1</t>
  </si>
  <si>
    <t>LT CFA</t>
  </si>
  <si>
    <t>LT CFO</t>
  </si>
  <si>
    <t>Salle aveugle</t>
  </si>
  <si>
    <t>Salle de Cours</t>
  </si>
  <si>
    <t>Sanitaires H</t>
  </si>
  <si>
    <t>Sanitaires F</t>
  </si>
  <si>
    <t xml:space="preserve">Réserve </t>
  </si>
  <si>
    <t>Salle de travail</t>
  </si>
  <si>
    <t>Salle des machines</t>
  </si>
  <si>
    <t>Entreprise prestataire</t>
  </si>
  <si>
    <t>Base Vie</t>
  </si>
  <si>
    <t>Base vie ménage F</t>
  </si>
  <si>
    <t>Base vie ménage H</t>
  </si>
  <si>
    <t>14A</t>
  </si>
  <si>
    <t>Laboratoire</t>
  </si>
  <si>
    <t>61E</t>
  </si>
  <si>
    <t>61 C</t>
  </si>
  <si>
    <t>LT Air Comprimé</t>
  </si>
  <si>
    <t>61A</t>
  </si>
  <si>
    <t>61B</t>
  </si>
  <si>
    <t>61H</t>
  </si>
  <si>
    <t>Egout</t>
  </si>
  <si>
    <t>61D</t>
  </si>
  <si>
    <t>61F</t>
  </si>
  <si>
    <t>61G</t>
  </si>
  <si>
    <t>69A</t>
  </si>
  <si>
    <t>entreprise prestataire</t>
  </si>
  <si>
    <t>Base vie</t>
  </si>
  <si>
    <t>71A</t>
  </si>
  <si>
    <t>71C</t>
  </si>
  <si>
    <t>TGBT</t>
  </si>
  <si>
    <t>EPN 4 Labo LMSSC</t>
  </si>
  <si>
    <t>73A</t>
  </si>
  <si>
    <t>73B</t>
  </si>
  <si>
    <t>LT Asc</t>
  </si>
  <si>
    <t>01 B</t>
  </si>
  <si>
    <t>LT CPCU</t>
  </si>
  <si>
    <t>Accès CTA</t>
  </si>
  <si>
    <t>1C</t>
  </si>
  <si>
    <t>Vestiaire DUPONT</t>
  </si>
  <si>
    <t>61J</t>
  </si>
  <si>
    <t>LOG F</t>
  </si>
  <si>
    <t>61K</t>
  </si>
  <si>
    <t>54B</t>
  </si>
  <si>
    <t>LT asc</t>
  </si>
  <si>
    <t>35B</t>
  </si>
  <si>
    <t>Bureau PB PL</t>
  </si>
  <si>
    <t>37A</t>
  </si>
  <si>
    <t>Atelier Polyvalent</t>
  </si>
  <si>
    <t>61L</t>
  </si>
  <si>
    <t>54A</t>
  </si>
  <si>
    <t>Atelier EL</t>
  </si>
  <si>
    <t>36A</t>
  </si>
  <si>
    <t>Bureau EL</t>
  </si>
  <si>
    <t>35A</t>
  </si>
  <si>
    <t>Atelier PB PL</t>
  </si>
  <si>
    <t>Atelier EL PB PL</t>
  </si>
  <si>
    <t>Salle Carnot</t>
  </si>
  <si>
    <t>Réserve Télécom</t>
  </si>
  <si>
    <t>71B</t>
  </si>
  <si>
    <t>DNAPi</t>
  </si>
  <si>
    <t>Salle visio</t>
  </si>
  <si>
    <t>33D</t>
  </si>
  <si>
    <t>33C</t>
  </si>
  <si>
    <t>EPN 3</t>
  </si>
  <si>
    <t>Atelier mutualisé EPN</t>
  </si>
  <si>
    <t>Local sablage</t>
  </si>
  <si>
    <t>14G</t>
  </si>
  <si>
    <t>Zone compresseurs  x10</t>
  </si>
  <si>
    <t>Vestiaire H</t>
  </si>
  <si>
    <t>Vestiaire F</t>
  </si>
  <si>
    <t>14E</t>
  </si>
  <si>
    <t>Labo Stockage</t>
  </si>
  <si>
    <t>14B</t>
  </si>
  <si>
    <t>LT Cuisine</t>
  </si>
  <si>
    <t>22A</t>
  </si>
  <si>
    <t xml:space="preserve"> Atelier mutualisé EPN</t>
  </si>
  <si>
    <t>29B</t>
  </si>
  <si>
    <t>sanitaires</t>
  </si>
  <si>
    <t>LT Télécom</t>
  </si>
  <si>
    <t>Bureau DUPONT</t>
  </si>
  <si>
    <t>52A</t>
  </si>
  <si>
    <t>.</t>
  </si>
  <si>
    <t>LT poste de mélange</t>
  </si>
  <si>
    <t>4J</t>
  </si>
  <si>
    <t>50E</t>
  </si>
  <si>
    <t>50D</t>
  </si>
  <si>
    <t>50C</t>
  </si>
  <si>
    <t>47B</t>
  </si>
  <si>
    <t>Local Gaz</t>
  </si>
  <si>
    <t>Buanderie Stockage</t>
  </si>
  <si>
    <t>11C</t>
  </si>
  <si>
    <t>13E</t>
  </si>
  <si>
    <t>13D</t>
  </si>
  <si>
    <t>13C</t>
  </si>
  <si>
    <t>4H</t>
  </si>
  <si>
    <t>4G</t>
  </si>
  <si>
    <t>4F</t>
  </si>
  <si>
    <t>4D</t>
  </si>
  <si>
    <t>4C</t>
  </si>
  <si>
    <t xml:space="preserve">44A </t>
  </si>
  <si>
    <t>40D</t>
  </si>
  <si>
    <t>Stockage TP</t>
  </si>
  <si>
    <t>Salle Produits chim</t>
  </si>
  <si>
    <t>GBCM</t>
  </si>
  <si>
    <t>M2N</t>
  </si>
  <si>
    <t>EPN 7 / GBCM / M2N</t>
  </si>
  <si>
    <t>Salle Balance</t>
  </si>
  <si>
    <t>Laverie</t>
  </si>
  <si>
    <t>Laboratoire de TP</t>
  </si>
  <si>
    <t>31A</t>
  </si>
  <si>
    <t>40A</t>
  </si>
  <si>
    <t>40B</t>
  </si>
  <si>
    <t>Dicen / Vacant</t>
  </si>
  <si>
    <t>Dicen IDF</t>
  </si>
  <si>
    <t>EPN 16 / HT2S</t>
  </si>
  <si>
    <t>EPN 7 / GBCM</t>
  </si>
  <si>
    <t>2C</t>
  </si>
  <si>
    <t>01B</t>
  </si>
  <si>
    <t>Laboratoire de recherche</t>
  </si>
  <si>
    <t>Detente/Photocopieur</t>
  </si>
  <si>
    <t>Salle Polyvalente</t>
  </si>
  <si>
    <t>Laboratoire d'Enseignement</t>
  </si>
  <si>
    <t>Atelier TP</t>
  </si>
  <si>
    <t>Réserve Labo</t>
  </si>
  <si>
    <t>Laboratoire d'Enseignement TP</t>
  </si>
  <si>
    <t>44C</t>
  </si>
  <si>
    <t>44B</t>
  </si>
  <si>
    <t>44A</t>
  </si>
  <si>
    <t>EPN 5 / CEDRIC</t>
  </si>
  <si>
    <t>CEDRIC-EPN 5</t>
  </si>
  <si>
    <t>Salle stockage</t>
  </si>
  <si>
    <t>LT Salle machine</t>
  </si>
  <si>
    <t>LT Elec.</t>
  </si>
  <si>
    <t>Salle informatique</t>
  </si>
  <si>
    <t>39A</t>
  </si>
  <si>
    <t>38E</t>
  </si>
  <si>
    <t>Galerie d'honneur</t>
  </si>
  <si>
    <t>Salle des Conseils</t>
  </si>
  <si>
    <t>47A</t>
  </si>
  <si>
    <t>DDF</t>
  </si>
  <si>
    <t>Salle des Profs</t>
  </si>
  <si>
    <t>39C</t>
  </si>
  <si>
    <t>39B</t>
  </si>
  <si>
    <t>Amphithéâtre Gaston Planté</t>
  </si>
  <si>
    <t>54D</t>
  </si>
  <si>
    <t>38D</t>
  </si>
  <si>
    <t>Salon d'Honneur</t>
  </si>
  <si>
    <t>Cuisine</t>
  </si>
  <si>
    <t>Restaurant Mezzanine</t>
  </si>
  <si>
    <t>Cartothèque</t>
  </si>
  <si>
    <t>Salle polyvalente</t>
  </si>
  <si>
    <t>0B</t>
  </si>
  <si>
    <t>Courrier</t>
  </si>
  <si>
    <t>Logement A13</t>
  </si>
  <si>
    <t>Loge</t>
  </si>
  <si>
    <t>45C</t>
  </si>
  <si>
    <t xml:space="preserve">Sanitaire </t>
  </si>
  <si>
    <t>Douche</t>
  </si>
  <si>
    <t>45B</t>
  </si>
  <si>
    <t>45A</t>
  </si>
  <si>
    <t>Vestiaire</t>
  </si>
  <si>
    <t>Refectoire</t>
  </si>
  <si>
    <t>04D</t>
  </si>
  <si>
    <t>04C</t>
  </si>
  <si>
    <t>04B</t>
  </si>
  <si>
    <t>24C</t>
  </si>
  <si>
    <t>24E</t>
  </si>
  <si>
    <t>Hall</t>
  </si>
  <si>
    <t>41A</t>
  </si>
  <si>
    <t>Hall Escalier d'Honneur</t>
  </si>
  <si>
    <t>30B</t>
  </si>
  <si>
    <t>Cafétéria</t>
  </si>
  <si>
    <t>LT Serveur</t>
  </si>
  <si>
    <t>Restaurant</t>
  </si>
  <si>
    <t xml:space="preserve">Bureau </t>
  </si>
  <si>
    <t>LT ?</t>
  </si>
  <si>
    <t>Local sportif</t>
  </si>
  <si>
    <t>Salle d'Archivage</t>
  </si>
  <si>
    <t>CCP/STL</t>
  </si>
  <si>
    <t>LT Sous-station chauffage</t>
  </si>
  <si>
    <t>Atelier / Stockage</t>
  </si>
  <si>
    <t>TYPOLOGIE</t>
  </si>
  <si>
    <t>CENTRE</t>
  </si>
  <si>
    <t>INSTITUT</t>
  </si>
  <si>
    <t>CHAIRE</t>
  </si>
  <si>
    <t>POLE</t>
  </si>
  <si>
    <t>SURFACE</t>
  </si>
  <si>
    <t>PORTE</t>
  </si>
  <si>
    <t>NIVEAU</t>
  </si>
  <si>
    <t>ACCÉS</t>
  </si>
  <si>
    <t>TYPE</t>
  </si>
  <si>
    <t>BLOCKNAME</t>
  </si>
  <si>
    <t>HANDLE</t>
  </si>
  <si>
    <t>'1A17FE</t>
  </si>
  <si>
    <t>'1A17D5</t>
  </si>
  <si>
    <t>'1A17BB</t>
  </si>
  <si>
    <t>'1A1767</t>
  </si>
  <si>
    <t>'44DB</t>
  </si>
  <si>
    <t>'1A179A</t>
  </si>
  <si>
    <t>METABIOT</t>
  </si>
  <si>
    <t>RDC</t>
  </si>
  <si>
    <t>Labo Bact. L2</t>
  </si>
  <si>
    <t>'1A012C</t>
  </si>
  <si>
    <t>'1A0113</t>
  </si>
  <si>
    <t>'1A00FA</t>
  </si>
  <si>
    <t>'1A00E1</t>
  </si>
  <si>
    <t>'1A00C8</t>
  </si>
  <si>
    <t>'1A00AE</t>
  </si>
  <si>
    <t>'1A0095</t>
  </si>
  <si>
    <t>Hall / Tisanerie</t>
  </si>
  <si>
    <t>'1A007A</t>
  </si>
  <si>
    <t>COMMUN</t>
  </si>
  <si>
    <t>Salle de conférences</t>
  </si>
  <si>
    <t>'1A0061</t>
  </si>
  <si>
    <t>'1A0048</t>
  </si>
  <si>
    <t>'1A002F</t>
  </si>
  <si>
    <t>'1A0018</t>
  </si>
  <si>
    <t>Circulation int</t>
  </si>
  <si>
    <t>'19FFFF</t>
  </si>
  <si>
    <t>'19FFE6</t>
  </si>
  <si>
    <t>'19FFCD</t>
  </si>
  <si>
    <t>Labo biologie</t>
  </si>
  <si>
    <t>'19FFB4</t>
  </si>
  <si>
    <t>Salle thermocy</t>
  </si>
  <si>
    <t>'19FF9B</t>
  </si>
  <si>
    <t>Prod eau/glace</t>
  </si>
  <si>
    <t>'19FF82</t>
  </si>
  <si>
    <t>Stock conso</t>
  </si>
  <si>
    <t>'19FF69</t>
  </si>
  <si>
    <t>'19FF50</t>
  </si>
  <si>
    <t>Stock échantillons</t>
  </si>
  <si>
    <t>'19FF37</t>
  </si>
  <si>
    <t>Chambre noire</t>
  </si>
  <si>
    <t>'19FF1E</t>
  </si>
  <si>
    <t>RDJ</t>
  </si>
  <si>
    <t>Laverie centralisée</t>
  </si>
  <si>
    <t>'D70E</t>
  </si>
  <si>
    <t>Repro</t>
  </si>
  <si>
    <t>'19FEEC</t>
  </si>
  <si>
    <t>'19FED3</t>
  </si>
  <si>
    <t>Salle Cult C</t>
  </si>
  <si>
    <t>'19FEB9</t>
  </si>
  <si>
    <t>'19FEA0</t>
  </si>
  <si>
    <t>'19FE87</t>
  </si>
  <si>
    <t>'19FE6D</t>
  </si>
  <si>
    <t>LT CFA Onduleur</t>
  </si>
  <si>
    <t>'D691</t>
  </si>
  <si>
    <t>'19FE3B</t>
  </si>
  <si>
    <t>'19FE22</t>
  </si>
  <si>
    <t>'19FE09</t>
  </si>
  <si>
    <t>'19FDF0</t>
  </si>
  <si>
    <t>'19FDD7</t>
  </si>
  <si>
    <t>'19FDBE</t>
  </si>
  <si>
    <t>'19FDA5</t>
  </si>
  <si>
    <t>'19FD8C</t>
  </si>
  <si>
    <t>'19FD73</t>
  </si>
  <si>
    <t>'19FD5A</t>
  </si>
  <si>
    <t>'19FD41</t>
  </si>
  <si>
    <t>'19FD28</t>
  </si>
  <si>
    <t>'19FD0F</t>
  </si>
  <si>
    <t>'19FCF6</t>
  </si>
  <si>
    <t>'19FCDD</t>
  </si>
  <si>
    <t>'19FCC4</t>
  </si>
  <si>
    <t>'19FCAB</t>
  </si>
  <si>
    <t>'19FC92</t>
  </si>
  <si>
    <t>'19FC79</t>
  </si>
  <si>
    <t>'19FC60</t>
  </si>
  <si>
    <t>'19FC47</t>
  </si>
  <si>
    <t>'19FC2D</t>
  </si>
  <si>
    <t>'19FC14</t>
  </si>
  <si>
    <t>'19FBFB</t>
  </si>
  <si>
    <t>'19FBE2</t>
  </si>
  <si>
    <t>'19FBC9</t>
  </si>
  <si>
    <t>'19FBB0</t>
  </si>
  <si>
    <t>'19FB97</t>
  </si>
  <si>
    <t>'19FB7E</t>
  </si>
  <si>
    <t>'19FB28</t>
  </si>
  <si>
    <t>'19FB0E</t>
  </si>
  <si>
    <t>'19FAF3</t>
  </si>
  <si>
    <t>'19FADA</t>
  </si>
  <si>
    <t>'19FAC1</t>
  </si>
  <si>
    <t>Toiture terrasse</t>
  </si>
  <si>
    <t>'29524</t>
  </si>
  <si>
    <t>'186B5</t>
  </si>
  <si>
    <t>'1869C</t>
  </si>
  <si>
    <t>'18683</t>
  </si>
  <si>
    <t>'1866A</t>
  </si>
  <si>
    <t>'18651</t>
  </si>
  <si>
    <t>'18638</t>
  </si>
  <si>
    <t>'1861F</t>
  </si>
  <si>
    <t>Gaine ascenseur</t>
  </si>
  <si>
    <t>'18606</t>
  </si>
  <si>
    <t>'185ED</t>
  </si>
  <si>
    <t>'185D3</t>
  </si>
  <si>
    <t>'185B8</t>
  </si>
  <si>
    <t>'1859A</t>
  </si>
  <si>
    <t>'18583</t>
  </si>
  <si>
    <t>'18569</t>
  </si>
  <si>
    <t>'18546</t>
  </si>
  <si>
    <t>PVC douche de sécurité</t>
  </si>
  <si>
    <t>Douche sécu</t>
  </si>
  <si>
    <t>'1852D</t>
  </si>
  <si>
    <t>'18517</t>
  </si>
  <si>
    <t>'184FE</t>
  </si>
  <si>
    <t>'184E5</t>
  </si>
  <si>
    <t>'184CC</t>
  </si>
  <si>
    <t>'184B3</t>
  </si>
  <si>
    <t>'18498</t>
  </si>
  <si>
    <t>'1847F</t>
  </si>
  <si>
    <t>'18465</t>
  </si>
  <si>
    <t>SAYFOOD</t>
  </si>
  <si>
    <t>Salle Points Chauds</t>
  </si>
  <si>
    <t>'1844B</t>
  </si>
  <si>
    <t>Salle Centrifugeuse</t>
  </si>
  <si>
    <t>'18432</t>
  </si>
  <si>
    <t>Prépa TP 01</t>
  </si>
  <si>
    <t>'1841C</t>
  </si>
  <si>
    <t>Salle TP 01</t>
  </si>
  <si>
    <t>'18403</t>
  </si>
  <si>
    <t>Stokcs Matériel Conso</t>
  </si>
  <si>
    <t>'183EA</t>
  </si>
  <si>
    <t>Salle Congél Réfri</t>
  </si>
  <si>
    <t>'183D1</t>
  </si>
  <si>
    <t>'183B8</t>
  </si>
  <si>
    <t>Chambre Froide</t>
  </si>
  <si>
    <t>'1839F</t>
  </si>
  <si>
    <t>Laboratoire Panification</t>
  </si>
  <si>
    <t>'18386</t>
  </si>
  <si>
    <t>Laboratoire Réhologie</t>
  </si>
  <si>
    <t>'1836D</t>
  </si>
  <si>
    <t>Laboratoire A+B 02</t>
  </si>
  <si>
    <t>'18354</t>
  </si>
  <si>
    <t>Stockage de  produits</t>
  </si>
  <si>
    <t>'1833B</t>
  </si>
  <si>
    <t>Laboratoire A+B 01</t>
  </si>
  <si>
    <t>'18322</t>
  </si>
  <si>
    <t>Laboratoire B</t>
  </si>
  <si>
    <t>'182F6</t>
  </si>
  <si>
    <t>'182DC</t>
  </si>
  <si>
    <t>'182C6</t>
  </si>
  <si>
    <t>'182AD</t>
  </si>
  <si>
    <t>Salle Info/TP</t>
  </si>
  <si>
    <t>'18292</t>
  </si>
  <si>
    <t>Palier d'étage</t>
  </si>
  <si>
    <t>'18279</t>
  </si>
  <si>
    <t>'18260</t>
  </si>
  <si>
    <t>'18247</t>
  </si>
  <si>
    <t>Loge GTC/GTB</t>
  </si>
  <si>
    <t>'19FE54</t>
  </si>
  <si>
    <t>Prod Eau Glace</t>
  </si>
  <si>
    <t>'18215</t>
  </si>
  <si>
    <t>'181EF</t>
  </si>
  <si>
    <t>'181D6</t>
  </si>
  <si>
    <t>'181BD</t>
  </si>
  <si>
    <t>'181A4</t>
  </si>
  <si>
    <t>'1818B</t>
  </si>
  <si>
    <t>'18172</t>
  </si>
  <si>
    <t>'18159</t>
  </si>
  <si>
    <t>'1813F</t>
  </si>
  <si>
    <t>'18128</t>
  </si>
  <si>
    <t>'1810F</t>
  </si>
  <si>
    <t>'180F4</t>
  </si>
  <si>
    <t>'180DB</t>
  </si>
  <si>
    <t>'180BF</t>
  </si>
  <si>
    <t>'E78E</t>
  </si>
  <si>
    <t>'E774</t>
  </si>
  <si>
    <t>'E75B</t>
  </si>
  <si>
    <t>'E742</t>
  </si>
  <si>
    <t>'E729</t>
  </si>
  <si>
    <t>'E710</t>
  </si>
  <si>
    <t>'E6F7</t>
  </si>
  <si>
    <t>'E6DE</t>
  </si>
  <si>
    <t>'E6C5</t>
  </si>
  <si>
    <t>'E6AB</t>
  </si>
  <si>
    <t>GBCM  Chimie Moléculaire</t>
  </si>
  <si>
    <t>'E690</t>
  </si>
  <si>
    <t>'E677</t>
  </si>
  <si>
    <t>'E65E</t>
  </si>
  <si>
    <t>'E645</t>
  </si>
  <si>
    <t>'E62C</t>
  </si>
  <si>
    <t>'E612</t>
  </si>
  <si>
    <t>'E5F9</t>
  </si>
  <si>
    <t>'E5E0</t>
  </si>
  <si>
    <t>'E5C7</t>
  </si>
  <si>
    <t>'E5AE</t>
  </si>
  <si>
    <t>'E595</t>
  </si>
  <si>
    <t>'E57C</t>
  </si>
  <si>
    <t>'E563</t>
  </si>
  <si>
    <t>'E54A</t>
  </si>
  <si>
    <t>'E531</t>
  </si>
  <si>
    <t>'E518</t>
  </si>
  <si>
    <t>Stock Solvants +PT TRANS</t>
  </si>
  <si>
    <t>'D802</t>
  </si>
  <si>
    <t>Prod eau glacé</t>
  </si>
  <si>
    <t>'E4E6</t>
  </si>
  <si>
    <t>'E4CD</t>
  </si>
  <si>
    <t>'E4B4</t>
  </si>
  <si>
    <t>'E49B</t>
  </si>
  <si>
    <t>'E482</t>
  </si>
  <si>
    <t>'E469</t>
  </si>
  <si>
    <t>'E450</t>
  </si>
  <si>
    <t>'E437</t>
  </si>
  <si>
    <t>'E41E</t>
  </si>
  <si>
    <t>'E405</t>
  </si>
  <si>
    <t>'E3EC</t>
  </si>
  <si>
    <t>'E3D3</t>
  </si>
  <si>
    <t>'E3BA</t>
  </si>
  <si>
    <t>'E3A1</t>
  </si>
  <si>
    <t>Labo climatisé HPLC</t>
  </si>
  <si>
    <t>'E388</t>
  </si>
  <si>
    <t>Labo risque explosif</t>
  </si>
  <si>
    <t>'E36F</t>
  </si>
  <si>
    <t xml:space="preserve">Labo standard chimie organique </t>
  </si>
  <si>
    <t>'E356</t>
  </si>
  <si>
    <t>Stock prod. sensibles</t>
  </si>
  <si>
    <t>'E33D</t>
  </si>
  <si>
    <t>'E324</t>
  </si>
  <si>
    <t>'E30B</t>
  </si>
  <si>
    <t>'E2F2</t>
  </si>
  <si>
    <t>'E2D5</t>
  </si>
  <si>
    <t>'E2BC</t>
  </si>
  <si>
    <t>'E2A3</t>
  </si>
  <si>
    <t>'E28A</t>
  </si>
  <si>
    <t>'E271</t>
  </si>
  <si>
    <t>'E21C</t>
  </si>
  <si>
    <t>'DB75</t>
  </si>
  <si>
    <t>GT Rejet</t>
  </si>
  <si>
    <t>'DB5B</t>
  </si>
  <si>
    <t>GT Prise AN</t>
  </si>
  <si>
    <t>'DB42</t>
  </si>
  <si>
    <t>'DB29</t>
  </si>
  <si>
    <t>Gaine VB</t>
  </si>
  <si>
    <t>'DB10</t>
  </si>
  <si>
    <t>Gaine VH</t>
  </si>
  <si>
    <t>'DAF7</t>
  </si>
  <si>
    <t>Gaine V</t>
  </si>
  <si>
    <t>'DADE</t>
  </si>
  <si>
    <t>'DAC5</t>
  </si>
  <si>
    <t>'DAAC</t>
  </si>
  <si>
    <t>'DA93</t>
  </si>
  <si>
    <t>'DA72</t>
  </si>
  <si>
    <t>'DA5C</t>
  </si>
  <si>
    <t>'DA46</t>
  </si>
  <si>
    <t>'454A</t>
  </si>
  <si>
    <t>'DA0F</t>
  </si>
  <si>
    <t>'D9F6</t>
  </si>
  <si>
    <t>'D9DD</t>
  </si>
  <si>
    <t>Rampe</t>
  </si>
  <si>
    <t>'D9B5</t>
  </si>
  <si>
    <t>Cour de service</t>
  </si>
  <si>
    <t>'D99B</t>
  </si>
  <si>
    <t>'D97F</t>
  </si>
  <si>
    <t>'D966</t>
  </si>
  <si>
    <t>'D948</t>
  </si>
  <si>
    <t>'D916</t>
  </si>
  <si>
    <t>'D8FD</t>
  </si>
  <si>
    <t>'D8E4</t>
  </si>
  <si>
    <t>'D8CB</t>
  </si>
  <si>
    <t>'D8B2</t>
  </si>
  <si>
    <t>Stationnement couvert</t>
  </si>
  <si>
    <t>'D898</t>
  </si>
  <si>
    <t>LT Prod Frigorifique</t>
  </si>
  <si>
    <t>'1A1781</t>
  </si>
  <si>
    <t>Prise Air Neuf</t>
  </si>
  <si>
    <t>'4597</t>
  </si>
  <si>
    <t>LT Air comprimé</t>
  </si>
  <si>
    <t>'D84D</t>
  </si>
  <si>
    <t>LT Gaz spéciaux bouteilles cuve azote</t>
  </si>
  <si>
    <t>'D834</t>
  </si>
  <si>
    <t>'D81B</t>
  </si>
  <si>
    <t>'C1E9</t>
  </si>
  <si>
    <t>Local déchets banales</t>
  </si>
  <si>
    <t>'D7D0</t>
  </si>
  <si>
    <t>TGBT + TGS</t>
  </si>
  <si>
    <t>'D678</t>
  </si>
  <si>
    <t>Stationnement cycles</t>
  </si>
  <si>
    <t>'D7B7</t>
  </si>
  <si>
    <t>LT Sous-station</t>
  </si>
  <si>
    <t>'D79E</t>
  </si>
  <si>
    <t>LT Transfo</t>
  </si>
  <si>
    <t>'D785</t>
  </si>
  <si>
    <t>'D76F</t>
  </si>
  <si>
    <t>'D756</t>
  </si>
  <si>
    <t>'D73D</t>
  </si>
  <si>
    <t>'D724</t>
  </si>
  <si>
    <t>Ménage</t>
  </si>
  <si>
    <t>'1822E</t>
  </si>
  <si>
    <t>'D6F5</t>
  </si>
  <si>
    <t>Stockage prod. chim.</t>
  </si>
  <si>
    <t>'D6DC</t>
  </si>
  <si>
    <t>'D6C3</t>
  </si>
  <si>
    <t>Salle RMN</t>
  </si>
  <si>
    <t>'D6AA</t>
  </si>
  <si>
    <t>'E4FF</t>
  </si>
  <si>
    <t>Local VDI</t>
  </si>
  <si>
    <t>'45B0</t>
  </si>
  <si>
    <t>Local maintenance</t>
  </si>
  <si>
    <t>'D65F</t>
  </si>
  <si>
    <t>'D646</t>
  </si>
  <si>
    <t>'D62D</t>
  </si>
  <si>
    <t>'19FF05</t>
  </si>
  <si>
    <t>'D5FA</t>
  </si>
  <si>
    <t>'C4F5</t>
  </si>
  <si>
    <t>'C4DA</t>
  </si>
  <si>
    <t>'C4C1</t>
  </si>
  <si>
    <t>'C4A8</t>
  </si>
  <si>
    <t>'C48F</t>
  </si>
  <si>
    <t>'C476</t>
  </si>
  <si>
    <t>'C45D</t>
  </si>
  <si>
    <t>'C444</t>
  </si>
  <si>
    <t>'C42B</t>
  </si>
  <si>
    <t>'C411</t>
  </si>
  <si>
    <t>'C3F7</t>
  </si>
  <si>
    <t>'C3DE</t>
  </si>
  <si>
    <t>'C3C5</t>
  </si>
  <si>
    <t>'C3AC</t>
  </si>
  <si>
    <t>'C393</t>
  </si>
  <si>
    <t>'C37A</t>
  </si>
  <si>
    <t>'C361</t>
  </si>
  <si>
    <t>'C348</t>
  </si>
  <si>
    <t>'C32F</t>
  </si>
  <si>
    <t>'C316</t>
  </si>
  <si>
    <t>'C2E4</t>
  </si>
  <si>
    <t>Analyse chim</t>
  </si>
  <si>
    <t>'C27C</t>
  </si>
  <si>
    <t>Labo chimie générale</t>
  </si>
  <si>
    <t>'C24A</t>
  </si>
  <si>
    <t>Salle d'analyse</t>
  </si>
  <si>
    <t>'C2CB</t>
  </si>
  <si>
    <t>'C2FD</t>
  </si>
  <si>
    <t>Chimie générale / Analyse moléculaire</t>
  </si>
  <si>
    <t>'C16C</t>
  </si>
  <si>
    <t xml:space="preserve"> Analyse chim </t>
  </si>
  <si>
    <t>Salle spé.climatisée</t>
  </si>
  <si>
    <t>'C263</t>
  </si>
  <si>
    <t>Salle prépa/Stock conso</t>
  </si>
  <si>
    <t>'C2AE</t>
  </si>
  <si>
    <t>'C231</t>
  </si>
  <si>
    <t>'C218</t>
  </si>
  <si>
    <t>'C202</t>
  </si>
  <si>
    <t>'D614</t>
  </si>
  <si>
    <t>'C1D0</t>
  </si>
  <si>
    <t>Analyse chimique</t>
  </si>
  <si>
    <t>'C1B7</t>
  </si>
  <si>
    <t>'C19E</t>
  </si>
  <si>
    <t>'C185</t>
  </si>
  <si>
    <t>Chimie générale / Analyse chimique</t>
  </si>
  <si>
    <t>'C139</t>
  </si>
  <si>
    <t>'C120</t>
  </si>
  <si>
    <t>'C153</t>
  </si>
  <si>
    <t>'C0EE</t>
  </si>
  <si>
    <t>'C107</t>
  </si>
  <si>
    <t>'C0D5</t>
  </si>
  <si>
    <t xml:space="preserve"> Analyse chim</t>
  </si>
  <si>
    <t>Salle prépa</t>
  </si>
  <si>
    <t>'C295</t>
  </si>
  <si>
    <t>'C0BC</t>
  </si>
  <si>
    <t>'C0A3</t>
  </si>
  <si>
    <t>'C08A</t>
  </si>
  <si>
    <t>'C071</t>
  </si>
  <si>
    <t>'C058</t>
  </si>
  <si>
    <t>'C001</t>
  </si>
  <si>
    <t>'BFE8</t>
  </si>
  <si>
    <t>'BFCF</t>
  </si>
  <si>
    <t>Eléments structurels</t>
  </si>
  <si>
    <t>'8FE3</t>
  </si>
  <si>
    <t>'470D</t>
  </si>
  <si>
    <t>'46C8</t>
  </si>
  <si>
    <t>'46AE</t>
  </si>
  <si>
    <t>'4694</t>
  </si>
  <si>
    <t>'4679</t>
  </si>
  <si>
    <t>'4660</t>
  </si>
  <si>
    <t>'462D</t>
  </si>
  <si>
    <t>'4614</t>
  </si>
  <si>
    <t>'45FB</t>
  </si>
  <si>
    <t>'45E2</t>
  </si>
  <si>
    <t>'45C9</t>
  </si>
  <si>
    <t>Local déchets chimiques</t>
  </si>
  <si>
    <t>'D87F</t>
  </si>
  <si>
    <t>Sas acoustique</t>
  </si>
  <si>
    <t>'D866</t>
  </si>
  <si>
    <t>'457D</t>
  </si>
  <si>
    <t>'4563</t>
  </si>
  <si>
    <t>Local déchets biologiques</t>
  </si>
  <si>
    <t>'D7E9</t>
  </si>
  <si>
    <t>Cour technique ext</t>
  </si>
  <si>
    <t>'452F</t>
  </si>
  <si>
    <t>LT Argon</t>
  </si>
  <si>
    <t>'DA28</t>
  </si>
  <si>
    <t>Euro App Mobilty</t>
  </si>
  <si>
    <t>DAEI</t>
  </si>
  <si>
    <t>A3</t>
  </si>
  <si>
    <t>M.C.</t>
  </si>
  <si>
    <t>Combles</t>
  </si>
  <si>
    <t>B1</t>
  </si>
  <si>
    <t>Vn</t>
  </si>
  <si>
    <t>MUSEE</t>
  </si>
  <si>
    <t>37C</t>
  </si>
  <si>
    <t>B0</t>
  </si>
  <si>
    <t>Re</t>
  </si>
  <si>
    <t>DGS</t>
  </si>
  <si>
    <t>A1</t>
  </si>
  <si>
    <t>03</t>
  </si>
  <si>
    <t>53B</t>
  </si>
  <si>
    <t>St</t>
  </si>
  <si>
    <t>CH</t>
  </si>
  <si>
    <t>Balcon ext</t>
  </si>
  <si>
    <t>B3</t>
  </si>
  <si>
    <t>A2</t>
  </si>
  <si>
    <t>Vb</t>
  </si>
  <si>
    <t>Ch</t>
  </si>
  <si>
    <t>B2</t>
  </si>
  <si>
    <t>34C</t>
  </si>
  <si>
    <t>34D</t>
  </si>
  <si>
    <t>34A</t>
  </si>
  <si>
    <t>DAF</t>
  </si>
  <si>
    <t>34B</t>
  </si>
  <si>
    <t>37B</t>
  </si>
  <si>
    <t>02C</t>
  </si>
  <si>
    <t>Local ?</t>
  </si>
  <si>
    <t>Courette</t>
  </si>
  <si>
    <t xml:space="preserve">Courette </t>
  </si>
  <si>
    <t xml:space="preserve">Ascenseur </t>
  </si>
  <si>
    <t>04</t>
  </si>
  <si>
    <t>DGS-Gestion finances</t>
  </si>
  <si>
    <t>Fondation CNAM</t>
  </si>
  <si>
    <t>AG-AAP</t>
  </si>
  <si>
    <t>DRH</t>
  </si>
  <si>
    <t>Pl éléc.</t>
  </si>
  <si>
    <t>Sanitaire</t>
  </si>
  <si>
    <t>1&amp;2</t>
  </si>
  <si>
    <t xml:space="preserve">SURETE ET LOGISTIQUE GENERALE </t>
  </si>
  <si>
    <t>Bureau Accueil</t>
  </si>
  <si>
    <t>Local informatique</t>
  </si>
  <si>
    <t>48B</t>
  </si>
  <si>
    <t>48A</t>
  </si>
  <si>
    <t>Incubateur</t>
  </si>
  <si>
    <t>5F</t>
  </si>
  <si>
    <t xml:space="preserve">Hall d'Accueil </t>
  </si>
  <si>
    <t>LT Combles</t>
  </si>
  <si>
    <t>LT combles</t>
  </si>
  <si>
    <t>EPN 9</t>
  </si>
  <si>
    <t>RRVM</t>
  </si>
  <si>
    <t>Télécom</t>
  </si>
  <si>
    <t>Direction de la Recherche</t>
  </si>
  <si>
    <t>EPN 1 / Energetique + LIFSE</t>
  </si>
  <si>
    <t>EPN 1 / IFFI</t>
  </si>
  <si>
    <t>EPN 1 / Lafset</t>
  </si>
  <si>
    <t>33A</t>
  </si>
  <si>
    <t>22E</t>
  </si>
  <si>
    <t>22D</t>
  </si>
  <si>
    <t>22C</t>
  </si>
  <si>
    <t>Sas LT</t>
  </si>
  <si>
    <t>LT Onduleur</t>
  </si>
  <si>
    <t>Service Medical</t>
  </si>
  <si>
    <t>34E</t>
  </si>
  <si>
    <t>Salle de repos</t>
  </si>
  <si>
    <t>Salle de soins / repos</t>
  </si>
  <si>
    <t>L4+L6</t>
  </si>
  <si>
    <t>Logement A4+A6</t>
  </si>
  <si>
    <t>A7</t>
  </si>
  <si>
    <t>Logement A7</t>
  </si>
  <si>
    <t>Passerelle</t>
  </si>
  <si>
    <t>L16</t>
  </si>
  <si>
    <t>Combles LT_CTA</t>
  </si>
  <si>
    <t>Dircom</t>
  </si>
  <si>
    <t>Montage</t>
  </si>
  <si>
    <t>41B</t>
  </si>
  <si>
    <t>DNF</t>
  </si>
  <si>
    <t>LT1</t>
  </si>
  <si>
    <t>EPN 10</t>
  </si>
  <si>
    <t>Open space</t>
  </si>
  <si>
    <t>DirAR</t>
  </si>
  <si>
    <t>DGSA-Numérique</t>
  </si>
  <si>
    <t>RIA</t>
  </si>
  <si>
    <t>15C</t>
  </si>
  <si>
    <t>23B</t>
  </si>
  <si>
    <t>Logement A1</t>
  </si>
  <si>
    <t>Cellule Evénements &amp; Privatisations</t>
  </si>
  <si>
    <t xml:space="preserve">AG-Evénementiel </t>
  </si>
  <si>
    <t>Désaffecté</t>
  </si>
  <si>
    <t>41C</t>
  </si>
  <si>
    <t>MUSEE-PATSTEC</t>
  </si>
  <si>
    <t>L54</t>
  </si>
  <si>
    <t>Logement A12</t>
  </si>
  <si>
    <t xml:space="preserve">Combles </t>
  </si>
  <si>
    <t>Salle d'exposition</t>
  </si>
  <si>
    <t>16C</t>
  </si>
  <si>
    <t>LT 3</t>
  </si>
  <si>
    <t>Bibliothèque enseignants</t>
  </si>
  <si>
    <t>REGIE DES EPN</t>
  </si>
  <si>
    <t>ST</t>
  </si>
  <si>
    <t>Accueil</t>
  </si>
  <si>
    <t>Palier exposition</t>
  </si>
  <si>
    <t>55A</t>
  </si>
  <si>
    <t>33B</t>
  </si>
  <si>
    <t>EPN 3 EASY</t>
  </si>
  <si>
    <t>49A</t>
  </si>
  <si>
    <t>03A</t>
  </si>
  <si>
    <t>0C</t>
  </si>
  <si>
    <t>Agence comptable</t>
  </si>
  <si>
    <t>38B</t>
  </si>
  <si>
    <t>11D</t>
  </si>
  <si>
    <t>14a</t>
  </si>
  <si>
    <t>Salle de documentation</t>
  </si>
  <si>
    <t>10a</t>
  </si>
  <si>
    <t>Departement des Collections</t>
  </si>
  <si>
    <t>Atelier Fab Lab</t>
  </si>
  <si>
    <t>Régie</t>
  </si>
  <si>
    <t>C</t>
  </si>
  <si>
    <t>Amphithéâtre Abbé Gregoire</t>
  </si>
  <si>
    <t>5D</t>
  </si>
  <si>
    <t>26A</t>
  </si>
  <si>
    <t>20C</t>
  </si>
  <si>
    <t>20B</t>
  </si>
  <si>
    <t>Direction</t>
  </si>
  <si>
    <t>Secrétariat</t>
  </si>
  <si>
    <t>AG</t>
  </si>
  <si>
    <t>Cabinet</t>
  </si>
  <si>
    <t>Adjoint</t>
  </si>
  <si>
    <t>0G</t>
  </si>
  <si>
    <t>Cheffe de projet (Cécilia LO IACONO)</t>
  </si>
  <si>
    <t>Directrice</t>
  </si>
  <si>
    <t>DGS-DAP</t>
  </si>
  <si>
    <t>05B</t>
  </si>
  <si>
    <t>05A</t>
  </si>
  <si>
    <t>Cheffe</t>
  </si>
  <si>
    <t>DGS-SAF</t>
  </si>
  <si>
    <t>Directeur adjoint</t>
  </si>
  <si>
    <t>EPN 7_SayFood</t>
  </si>
  <si>
    <t>07A</t>
  </si>
  <si>
    <t>19C</t>
  </si>
  <si>
    <t>19B</t>
  </si>
  <si>
    <t>07B</t>
  </si>
  <si>
    <t>Salle des Textiles</t>
  </si>
  <si>
    <t>47a</t>
  </si>
  <si>
    <t xml:space="preserve">Hall </t>
  </si>
  <si>
    <t>0F</t>
  </si>
  <si>
    <t>04 3</t>
  </si>
  <si>
    <t>04 2</t>
  </si>
  <si>
    <t xml:space="preserve">Atelier </t>
  </si>
  <si>
    <t>04 1</t>
  </si>
  <si>
    <t xml:space="preserve">Salle des professeurs </t>
  </si>
  <si>
    <t>0c</t>
  </si>
  <si>
    <t>3b</t>
  </si>
  <si>
    <t>22B</t>
  </si>
  <si>
    <t>DirAR-Partenariat</t>
  </si>
  <si>
    <t>Salle de réunion mutualisée</t>
  </si>
  <si>
    <t>10C</t>
  </si>
  <si>
    <t>10F</t>
  </si>
  <si>
    <t>10G</t>
  </si>
  <si>
    <t xml:space="preserve">Local courant faible </t>
  </si>
  <si>
    <t>Lab CCP</t>
  </si>
  <si>
    <t>LT CTA</t>
  </si>
  <si>
    <t xml:space="preserve">Local rangement </t>
  </si>
  <si>
    <t>Salle visio-conférence</t>
  </si>
  <si>
    <t>18 A</t>
  </si>
  <si>
    <t>10D</t>
  </si>
  <si>
    <t>10E</t>
  </si>
  <si>
    <t>PC sécurité</t>
  </si>
  <si>
    <t>CNAM ENTREPRISE</t>
  </si>
  <si>
    <t>Salle de Conf.(Open space)</t>
  </si>
  <si>
    <t>EPN 1 / BTP</t>
  </si>
  <si>
    <t>Bureau/Acceuil public</t>
  </si>
  <si>
    <t xml:space="preserve">Agence Comptable </t>
  </si>
  <si>
    <t>RG Télécom</t>
  </si>
  <si>
    <t>Compactus</t>
  </si>
  <si>
    <t>EPN 7 / MESuRS</t>
  </si>
  <si>
    <t>MESuRS</t>
  </si>
  <si>
    <t>EPN 1 / Energetique + IFFI</t>
  </si>
  <si>
    <t>Entrée musée</t>
  </si>
  <si>
    <t>DAG</t>
  </si>
  <si>
    <t>Sas sanitaires</t>
  </si>
  <si>
    <t>LT EL</t>
  </si>
  <si>
    <t>Inscription</t>
  </si>
  <si>
    <t>EiCnam</t>
  </si>
  <si>
    <t>Accueil SIO</t>
  </si>
  <si>
    <t>Espace présentation</t>
  </si>
  <si>
    <t>Inscription info</t>
  </si>
  <si>
    <t>Espace d'attente</t>
  </si>
  <si>
    <t>Accueil Général</t>
  </si>
  <si>
    <t>26C</t>
  </si>
  <si>
    <t>25C</t>
  </si>
  <si>
    <t>25B</t>
  </si>
  <si>
    <t>Salle de lecture</t>
  </si>
  <si>
    <t>Salle de travail 1</t>
  </si>
  <si>
    <t>Salle de travail 2</t>
  </si>
  <si>
    <t>Local courrier</t>
  </si>
  <si>
    <t>15 B</t>
  </si>
  <si>
    <t>Salle d'exposition Temp.</t>
  </si>
  <si>
    <t>Salle d'exposition Temporaire</t>
  </si>
  <si>
    <t>LT RIA</t>
  </si>
  <si>
    <t>Photothéque</t>
  </si>
  <si>
    <t>Local Quarantaine</t>
  </si>
  <si>
    <t>Chapelle</t>
  </si>
  <si>
    <t>Coeur de la Chapelle</t>
  </si>
  <si>
    <t>DSI</t>
  </si>
  <si>
    <t>PC6</t>
  </si>
  <si>
    <t>PC5</t>
  </si>
  <si>
    <t>V</t>
  </si>
  <si>
    <t>Amphithéâtre Jean Prouvé</t>
  </si>
  <si>
    <t>32B</t>
  </si>
  <si>
    <t>32A</t>
  </si>
  <si>
    <t>SATIE / EPN 3</t>
  </si>
  <si>
    <t>EPN 3 / SATIE</t>
  </si>
  <si>
    <t>PC 2</t>
  </si>
  <si>
    <t xml:space="preserve">Salle informatique </t>
  </si>
  <si>
    <t>PC 1</t>
  </si>
  <si>
    <t>EPN 1 / GP</t>
  </si>
  <si>
    <t>T</t>
  </si>
  <si>
    <t>Amphithéâtre Jean Fourastié</t>
  </si>
  <si>
    <t>Sécretariat /Salle d'attente</t>
  </si>
  <si>
    <t>Cabinet médical</t>
  </si>
  <si>
    <t>15 A</t>
  </si>
  <si>
    <t>F3SCT</t>
  </si>
  <si>
    <t>5E</t>
  </si>
  <si>
    <t>Amphithéâtre Fabry Perot</t>
  </si>
  <si>
    <t>A4</t>
  </si>
  <si>
    <t>20D</t>
  </si>
  <si>
    <t>0 F</t>
  </si>
  <si>
    <t>2D</t>
  </si>
  <si>
    <t>0H</t>
  </si>
  <si>
    <t>A9</t>
  </si>
  <si>
    <t>Logement A9</t>
  </si>
  <si>
    <t>Salle de sécurité</t>
  </si>
  <si>
    <t>Palier Vestiaire</t>
  </si>
  <si>
    <t>55B</t>
  </si>
  <si>
    <t>57B</t>
  </si>
  <si>
    <t>Vestiaire Femmes</t>
  </si>
  <si>
    <t>Vestiaire Hommes</t>
  </si>
  <si>
    <t>Entrée Vestiaires</t>
  </si>
  <si>
    <t>Local de stockage</t>
  </si>
  <si>
    <t>Base vie 4</t>
  </si>
  <si>
    <t>Base vie 2</t>
  </si>
  <si>
    <t>Base vie 1</t>
  </si>
  <si>
    <t>26B</t>
  </si>
  <si>
    <t>Base vie 3</t>
  </si>
  <si>
    <t>Base vie 5</t>
  </si>
  <si>
    <t>Réfectoire</t>
  </si>
  <si>
    <t>SATIE</t>
  </si>
  <si>
    <t>salle recherche</t>
  </si>
  <si>
    <t>EPN 3 Physique</t>
  </si>
  <si>
    <t>salle enseignement</t>
  </si>
  <si>
    <t>23E</t>
  </si>
  <si>
    <t>23F</t>
  </si>
  <si>
    <t>23G</t>
  </si>
  <si>
    <t>Labo Radioprotection</t>
  </si>
  <si>
    <t>66C</t>
  </si>
  <si>
    <t>66B</t>
  </si>
  <si>
    <t>66A</t>
  </si>
  <si>
    <t>Labo Acoustique</t>
  </si>
  <si>
    <t>23D</t>
  </si>
  <si>
    <t>23H</t>
  </si>
  <si>
    <t>23I</t>
  </si>
  <si>
    <t>EPN 3 Electrotechnique</t>
  </si>
  <si>
    <t>08C</t>
  </si>
  <si>
    <t>LT Serveurs</t>
  </si>
  <si>
    <t>LT Chauffage</t>
  </si>
  <si>
    <t>Local Poubelles</t>
  </si>
  <si>
    <t>Vestiaires</t>
  </si>
  <si>
    <t>Salle TP acoustique</t>
  </si>
  <si>
    <t>57A</t>
  </si>
  <si>
    <t>MUSEE - PATSTEC</t>
  </si>
  <si>
    <t xml:space="preserve">Stockage </t>
  </si>
  <si>
    <t>PPS</t>
  </si>
  <si>
    <t>70A</t>
  </si>
  <si>
    <t>68G</t>
  </si>
  <si>
    <t>68F</t>
  </si>
  <si>
    <t>70B</t>
  </si>
  <si>
    <t>67A</t>
  </si>
  <si>
    <t>59A</t>
  </si>
  <si>
    <t>36B</t>
  </si>
  <si>
    <t>TGBT 1</t>
  </si>
  <si>
    <t>LT Ventilation Amphi V</t>
  </si>
  <si>
    <t>LT sous-station</t>
  </si>
  <si>
    <t>Egoût</t>
  </si>
  <si>
    <t>LT électrique</t>
  </si>
  <si>
    <t>LT autocom</t>
  </si>
  <si>
    <t xml:space="preserve">Archives </t>
  </si>
  <si>
    <t>TGBT 2</t>
  </si>
  <si>
    <t>LT Gaz</t>
  </si>
  <si>
    <t>Sciences et Techniques Industrielles</t>
  </si>
  <si>
    <t>Galerie technique</t>
  </si>
  <si>
    <t>SPIE</t>
  </si>
  <si>
    <t xml:space="preserve">LT aéroéjecteur </t>
  </si>
  <si>
    <t>T2</t>
  </si>
  <si>
    <t>T1</t>
  </si>
  <si>
    <t>EIFFAGE</t>
  </si>
  <si>
    <t>01D</t>
  </si>
  <si>
    <t>01C</t>
  </si>
  <si>
    <t>Z</t>
  </si>
  <si>
    <t>Amphithéâtre Robet Faure</t>
  </si>
  <si>
    <t>Y</t>
  </si>
  <si>
    <t>Amphithéâtre Jean Baptiste Say</t>
  </si>
  <si>
    <t>PP</t>
  </si>
  <si>
    <t>Amphithéâtre Paul Painlevé</t>
  </si>
  <si>
    <t>06C</t>
  </si>
  <si>
    <t xml:space="preserve">LT cuve aéroéjecteur </t>
  </si>
  <si>
    <t>05C</t>
  </si>
  <si>
    <t>circulation</t>
  </si>
  <si>
    <t>GAY LUSSAC</t>
  </si>
  <si>
    <t>rampe accès parking</t>
  </si>
  <si>
    <t>Toiture</t>
  </si>
  <si>
    <t>terrasse T1</t>
  </si>
  <si>
    <t>terrasse T3</t>
  </si>
  <si>
    <t>terrasse T4</t>
  </si>
  <si>
    <t>101C</t>
  </si>
  <si>
    <t>balcon</t>
  </si>
  <si>
    <t>esc</t>
  </si>
  <si>
    <t>vide esc</t>
  </si>
  <si>
    <t>Sas esc</t>
  </si>
  <si>
    <t>Cabine asc</t>
  </si>
  <si>
    <t>81B</t>
  </si>
  <si>
    <t>vide asc</t>
  </si>
  <si>
    <t xml:space="preserve"> </t>
  </si>
  <si>
    <t>trémie asc</t>
  </si>
  <si>
    <t>escalier</t>
  </si>
  <si>
    <t>Cabine asc PMR</t>
  </si>
  <si>
    <t>terrasse</t>
  </si>
  <si>
    <t>salle de cours</t>
  </si>
  <si>
    <t>local archives</t>
  </si>
  <si>
    <t>Pole Sciences du Travail et de la Société</t>
  </si>
  <si>
    <t>bureau</t>
  </si>
  <si>
    <t>Chaire de psychologie du travail</t>
  </si>
  <si>
    <t>Laboratoire d'ergonomie</t>
  </si>
  <si>
    <t>placard</t>
  </si>
  <si>
    <t>Chaire de travail, emploi et acquisitions professionnelles</t>
  </si>
  <si>
    <t>Chaire de management social</t>
  </si>
  <si>
    <t>13F</t>
  </si>
  <si>
    <t>local poubelle</t>
  </si>
  <si>
    <t xml:space="preserve">CRTD  </t>
  </si>
  <si>
    <t>57-58</t>
  </si>
  <si>
    <t>dégagement</t>
  </si>
  <si>
    <t>EPN 13 / CRTD</t>
  </si>
  <si>
    <t>salle de documentation</t>
  </si>
  <si>
    <t>amphthéâtre</t>
  </si>
  <si>
    <t>salle de convivialité</t>
  </si>
  <si>
    <t>salle de lecture</t>
  </si>
  <si>
    <t>loge</t>
  </si>
  <si>
    <t>bibliothèque</t>
  </si>
  <si>
    <t>13G</t>
  </si>
  <si>
    <t>7D</t>
  </si>
  <si>
    <t>7C</t>
  </si>
  <si>
    <t>hall</t>
  </si>
  <si>
    <t>L1</t>
  </si>
  <si>
    <t>mezzanine</t>
  </si>
  <si>
    <t>21C</t>
  </si>
  <si>
    <t>21B</t>
  </si>
  <si>
    <t>CRTD</t>
  </si>
  <si>
    <t>WC PMR</t>
  </si>
  <si>
    <t>18C</t>
  </si>
  <si>
    <t>18D</t>
  </si>
  <si>
    <t>18E</t>
  </si>
  <si>
    <t>Imprimante</t>
  </si>
  <si>
    <t>réserve</t>
  </si>
  <si>
    <t>Lab FoAP / Cnesco</t>
  </si>
  <si>
    <t>salle de réunion</t>
  </si>
  <si>
    <t>salle de doctorants</t>
  </si>
  <si>
    <t>Cnesco direction</t>
  </si>
  <si>
    <t>Lab FoAP direction</t>
  </si>
  <si>
    <t>101A</t>
  </si>
  <si>
    <t>101B</t>
  </si>
  <si>
    <t>90A</t>
  </si>
  <si>
    <t>90B</t>
  </si>
  <si>
    <t>90C</t>
  </si>
  <si>
    <t>90D</t>
  </si>
  <si>
    <t>90E</t>
  </si>
  <si>
    <t>90F</t>
  </si>
  <si>
    <t>96A</t>
  </si>
  <si>
    <t>97A</t>
  </si>
  <si>
    <t>97B</t>
  </si>
  <si>
    <t>97C</t>
  </si>
  <si>
    <t>EPN 13 Psychologie du Travail</t>
  </si>
  <si>
    <t xml:space="preserve">EPN 13 </t>
  </si>
  <si>
    <t>Cnesco</t>
  </si>
  <si>
    <t>80 F</t>
  </si>
  <si>
    <t>81A</t>
  </si>
  <si>
    <t>salle informatique</t>
  </si>
  <si>
    <t>66 bis</t>
  </si>
  <si>
    <t>66 ter</t>
  </si>
  <si>
    <t>80G</t>
  </si>
  <si>
    <t>81C</t>
  </si>
  <si>
    <t>56F</t>
  </si>
  <si>
    <t>43 bis</t>
  </si>
  <si>
    <t>62A</t>
  </si>
  <si>
    <t>G</t>
  </si>
  <si>
    <t>56C</t>
  </si>
  <si>
    <t>CRTD - GRESHTO</t>
  </si>
  <si>
    <t>F</t>
  </si>
  <si>
    <t>D</t>
  </si>
  <si>
    <t>E</t>
  </si>
  <si>
    <t>56D</t>
  </si>
  <si>
    <t>52E</t>
  </si>
  <si>
    <t>52D</t>
  </si>
  <si>
    <t>EPN 13 Ergonomie</t>
  </si>
  <si>
    <t>photocopieur</t>
  </si>
  <si>
    <t>56E</t>
  </si>
  <si>
    <t>52C</t>
  </si>
  <si>
    <t>salle de visioconférence</t>
  </si>
  <si>
    <t>32D</t>
  </si>
  <si>
    <t>32E</t>
  </si>
  <si>
    <t>circulation et stockage</t>
  </si>
  <si>
    <t>32C</t>
  </si>
  <si>
    <t>salle projets polyvalente</t>
  </si>
  <si>
    <t>35C</t>
  </si>
  <si>
    <t>salle d'entretien individuel</t>
  </si>
  <si>
    <t>cave</t>
  </si>
  <si>
    <t>magasin</t>
  </si>
  <si>
    <t>L</t>
  </si>
  <si>
    <t>M</t>
  </si>
  <si>
    <t>N1</t>
  </si>
  <si>
    <t>N</t>
  </si>
  <si>
    <t>O</t>
  </si>
  <si>
    <t>P2</t>
  </si>
  <si>
    <t>Q</t>
  </si>
  <si>
    <t>Compactus archives</t>
  </si>
  <si>
    <t>TELECOM</t>
  </si>
  <si>
    <t>Local archives</t>
  </si>
  <si>
    <t>I3</t>
  </si>
  <si>
    <t>I2</t>
  </si>
  <si>
    <t>LT machinerie asc</t>
  </si>
  <si>
    <t>JK</t>
  </si>
  <si>
    <t>H</t>
  </si>
  <si>
    <t>atelier</t>
  </si>
  <si>
    <t>RJ</t>
  </si>
  <si>
    <t>'765DD88</t>
  </si>
  <si>
    <t>'765DD55</t>
  </si>
  <si>
    <t>'765DD3B</t>
  </si>
  <si>
    <t>Local entreprise</t>
  </si>
  <si>
    <t>'765DD20</t>
  </si>
  <si>
    <t>'765DD07</t>
  </si>
  <si>
    <t>'765DCEE</t>
  </si>
  <si>
    <t>Sous-station</t>
  </si>
  <si>
    <t>'765DCBC</t>
  </si>
  <si>
    <t>Local technique parking</t>
  </si>
  <si>
    <t>'765DCA3</t>
  </si>
  <si>
    <t>'765DC8A</t>
  </si>
  <si>
    <t>61C</t>
  </si>
  <si>
    <t>'763C61F</t>
  </si>
  <si>
    <t>LANDY</t>
  </si>
  <si>
    <t>'763C605</t>
  </si>
  <si>
    <t>'763C5E9</t>
  </si>
  <si>
    <t>'763C5D0</t>
  </si>
  <si>
    <t>'763C5B7</t>
  </si>
  <si>
    <t>'763C59E</t>
  </si>
  <si>
    <t>'763C585</t>
  </si>
  <si>
    <t>'763C56C</t>
  </si>
  <si>
    <t>'763C553</t>
  </si>
  <si>
    <t>'763C53A</t>
  </si>
  <si>
    <t>'763C521</t>
  </si>
  <si>
    <t>'763C508</t>
  </si>
  <si>
    <t>'763C4EF</t>
  </si>
  <si>
    <t>'763C4D6</t>
  </si>
  <si>
    <t>'763C4BD</t>
  </si>
  <si>
    <t>'763C4A4</t>
  </si>
  <si>
    <t>'763C48B</t>
  </si>
  <si>
    <t>'763C472</t>
  </si>
  <si>
    <t>'763C459</t>
  </si>
  <si>
    <t>'763C440</t>
  </si>
  <si>
    <t>'763C427</t>
  </si>
  <si>
    <t>'763C40E</t>
  </si>
  <si>
    <t>'763C3DC</t>
  </si>
  <si>
    <t>'763C3C3</t>
  </si>
  <si>
    <t>'763C3AA</t>
  </si>
  <si>
    <t>Escalier 6</t>
  </si>
  <si>
    <t>'763C37A</t>
  </si>
  <si>
    <t>'763C361</t>
  </si>
  <si>
    <t>'763C348</t>
  </si>
  <si>
    <t>ASC</t>
  </si>
  <si>
    <t>'763C32F</t>
  </si>
  <si>
    <t>'763C316</t>
  </si>
  <si>
    <t>'763C2F8</t>
  </si>
  <si>
    <t>Placard tech.</t>
  </si>
  <si>
    <t>'763C2DF</t>
  </si>
  <si>
    <t>'763C2C6</t>
  </si>
  <si>
    <t>'763C2AD</t>
  </si>
  <si>
    <t>'763C294</t>
  </si>
  <si>
    <t>'763C27B</t>
  </si>
  <si>
    <t>'763C256</t>
  </si>
  <si>
    <t>'763C23D</t>
  </si>
  <si>
    <t>'763C224</t>
  </si>
  <si>
    <t>'763C20B</t>
  </si>
  <si>
    <t>'763C1F2</t>
  </si>
  <si>
    <t>'763C1D9</t>
  </si>
  <si>
    <t>'763C1C0</t>
  </si>
  <si>
    <t>'763C1A5</t>
  </si>
  <si>
    <t>Local Ménage</t>
  </si>
  <si>
    <t>'763C18C</t>
  </si>
  <si>
    <t>Rencontre</t>
  </si>
  <si>
    <t>'763C173</t>
  </si>
  <si>
    <t>'763C15A</t>
  </si>
  <si>
    <t>'763C141</t>
  </si>
  <si>
    <t>Espace copieur</t>
  </si>
  <si>
    <t>'763C12B</t>
  </si>
  <si>
    <t>Sanitaires Pers PMR</t>
  </si>
  <si>
    <t>'763C112</t>
  </si>
  <si>
    <t>'763C0F9</t>
  </si>
  <si>
    <t>Office</t>
  </si>
  <si>
    <t>'763C0E0</t>
  </si>
  <si>
    <t>'763C0C7</t>
  </si>
  <si>
    <t>'763C0AE</t>
  </si>
  <si>
    <t>'763C095</t>
  </si>
  <si>
    <t>'763C07C</t>
  </si>
  <si>
    <t>'763C063</t>
  </si>
  <si>
    <t>'763C04A</t>
  </si>
  <si>
    <t>'763C031</t>
  </si>
  <si>
    <t>'763C018</t>
  </si>
  <si>
    <t>'763BFFF</t>
  </si>
  <si>
    <t>'763BFE6</t>
  </si>
  <si>
    <t>'763BFCD</t>
  </si>
  <si>
    <t>'763BFB4</t>
  </si>
  <si>
    <t>'763BF9B</t>
  </si>
  <si>
    <t>'763BF82</t>
  </si>
  <si>
    <t>'763BF69</t>
  </si>
  <si>
    <t>'763BF50</t>
  </si>
  <si>
    <t>'763BF37</t>
  </si>
  <si>
    <t>'763BF1E</t>
  </si>
  <si>
    <t>'763BF05</t>
  </si>
  <si>
    <t>'763BEEC</t>
  </si>
  <si>
    <t>'763BED3</t>
  </si>
  <si>
    <t>'763BEBA</t>
  </si>
  <si>
    <t>'763BEA1</t>
  </si>
  <si>
    <t>'763BE88</t>
  </si>
  <si>
    <t>'763BE6F</t>
  </si>
  <si>
    <t>'763BE56</t>
  </si>
  <si>
    <t>'763BE3D</t>
  </si>
  <si>
    <t>'763BE24</t>
  </si>
  <si>
    <t>'763BE0B</t>
  </si>
  <si>
    <t>Lab Projet</t>
  </si>
  <si>
    <t>'763BDF2</t>
  </si>
  <si>
    <t>Salle banalisée</t>
  </si>
  <si>
    <t>'763BDD9</t>
  </si>
  <si>
    <t>'763BDC0</t>
  </si>
  <si>
    <t>'763BDA7</t>
  </si>
  <si>
    <t>'763BD8E</t>
  </si>
  <si>
    <t>'763BD75</t>
  </si>
  <si>
    <t>'763BD5C</t>
  </si>
  <si>
    <t>'763BD43</t>
  </si>
  <si>
    <t>'763BD2A</t>
  </si>
  <si>
    <t>'763BD11</t>
  </si>
  <si>
    <t>'763BCF8</t>
  </si>
  <si>
    <t>'763BCDF</t>
  </si>
  <si>
    <t>'763BCC6</t>
  </si>
  <si>
    <t>'763BCAD</t>
  </si>
  <si>
    <t>'763BC94</t>
  </si>
  <si>
    <t>'763BC7B</t>
  </si>
  <si>
    <t>'763BC62</t>
  </si>
  <si>
    <t>'763BC49</t>
  </si>
  <si>
    <t>'763BC30</t>
  </si>
  <si>
    <t>'763BC17</t>
  </si>
  <si>
    <t>'763BBFE</t>
  </si>
  <si>
    <t>'763BBE5</t>
  </si>
  <si>
    <t>'763BBCC</t>
  </si>
  <si>
    <t>'763B0C4</t>
  </si>
  <si>
    <t>'763B0AB</t>
  </si>
  <si>
    <t>'763B092</t>
  </si>
  <si>
    <t>Escalier 2</t>
  </si>
  <si>
    <t>'763B076</t>
  </si>
  <si>
    <t>'763B05D</t>
  </si>
  <si>
    <t>'763B044</t>
  </si>
  <si>
    <t>'763B02B</t>
  </si>
  <si>
    <t>'763B012</t>
  </si>
  <si>
    <t>'763AFF9</t>
  </si>
  <si>
    <t>'763AFE0</t>
  </si>
  <si>
    <t>'763AFC7</t>
  </si>
  <si>
    <t>'763AFAE</t>
  </si>
  <si>
    <t>'763AF95</t>
  </si>
  <si>
    <t>'763AF7C</t>
  </si>
  <si>
    <t>'763AF63</t>
  </si>
  <si>
    <t>'763AF4A</t>
  </si>
  <si>
    <t>'763AF31</t>
  </si>
  <si>
    <t>'763AF18</t>
  </si>
  <si>
    <t>'763AEFF</t>
  </si>
  <si>
    <t>'763AEE6</t>
  </si>
  <si>
    <t>'763AECD</t>
  </si>
  <si>
    <t>'763AEB4</t>
  </si>
  <si>
    <t>'763AE82</t>
  </si>
  <si>
    <t>'763AE69</t>
  </si>
  <si>
    <t>Escalier 5</t>
  </si>
  <si>
    <t>'763AE50</t>
  </si>
  <si>
    <t>Escalier 4</t>
  </si>
  <si>
    <t>'763AE37</t>
  </si>
  <si>
    <t>'763AE1E</t>
  </si>
  <si>
    <t>'763AE05</t>
  </si>
  <si>
    <t>Escalier 3</t>
  </si>
  <si>
    <t>'763ADEC</t>
  </si>
  <si>
    <t>'763ADD2</t>
  </si>
  <si>
    <t>'763ADB3</t>
  </si>
  <si>
    <t>'763AD9A</t>
  </si>
  <si>
    <t>'763AD81</t>
  </si>
  <si>
    <t>'763AD68</t>
  </si>
  <si>
    <t>'763AD4F</t>
  </si>
  <si>
    <t>'763AD36</t>
  </si>
  <si>
    <t>'763AD1B</t>
  </si>
  <si>
    <t>'763AD02</t>
  </si>
  <si>
    <t>'763ACE6</t>
  </si>
  <si>
    <t>'763ACCD</t>
  </si>
  <si>
    <t>'763ACB4</t>
  </si>
  <si>
    <t>'763AC9B</t>
  </si>
  <si>
    <t>CFA</t>
  </si>
  <si>
    <t>'763AC82</t>
  </si>
  <si>
    <t>'763AC69</t>
  </si>
  <si>
    <t>'763AC50</t>
  </si>
  <si>
    <t>EPN 10 - INTEC</t>
  </si>
  <si>
    <t>'763AC37</t>
  </si>
  <si>
    <t>'763AC1E</t>
  </si>
  <si>
    <t>'763AC05</t>
  </si>
  <si>
    <t>'763ABEC</t>
  </si>
  <si>
    <t>'763ABD3</t>
  </si>
  <si>
    <t>'763ABBA</t>
  </si>
  <si>
    <t>'763ABA1</t>
  </si>
  <si>
    <t>'763AB88</t>
  </si>
  <si>
    <t>Sanitaires H PMR</t>
  </si>
  <si>
    <t>'763AB6F</t>
  </si>
  <si>
    <t>'763AB56</t>
  </si>
  <si>
    <t>'763AB3D</t>
  </si>
  <si>
    <t>'763AB24</t>
  </si>
  <si>
    <t>'763AB0B</t>
  </si>
  <si>
    <t>'763AAF2</t>
  </si>
  <si>
    <t>'763AAD9</t>
  </si>
  <si>
    <t>'763AAC0</t>
  </si>
  <si>
    <t>'763AAA7</t>
  </si>
  <si>
    <t>'763AA8E</t>
  </si>
  <si>
    <t>'763AA75</t>
  </si>
  <si>
    <t>'763AA5C</t>
  </si>
  <si>
    <t>'763AA43</t>
  </si>
  <si>
    <t>'763AA2D</t>
  </si>
  <si>
    <t>'763AA14</t>
  </si>
  <si>
    <t>'763A9FB</t>
  </si>
  <si>
    <t>'763A9E2</t>
  </si>
  <si>
    <t>'763A9C9</t>
  </si>
  <si>
    <t>'763A9B0</t>
  </si>
  <si>
    <t>'763A997</t>
  </si>
  <si>
    <t>'763A97E</t>
  </si>
  <si>
    <t>'763A965</t>
  </si>
  <si>
    <t>'763A94C</t>
  </si>
  <si>
    <t>'763A933</t>
  </si>
  <si>
    <t>'763A91A</t>
  </si>
  <si>
    <t>'763A901</t>
  </si>
  <si>
    <t>'763A8E8</t>
  </si>
  <si>
    <t>'763A8CF</t>
  </si>
  <si>
    <t>'763A8B6</t>
  </si>
  <si>
    <t>'763A89D</t>
  </si>
  <si>
    <t>'763A884</t>
  </si>
  <si>
    <t>'763A86B</t>
  </si>
  <si>
    <t>'763A852</t>
  </si>
  <si>
    <t>'763A839</t>
  </si>
  <si>
    <t>'763A820</t>
  </si>
  <si>
    <t>'763A807</t>
  </si>
  <si>
    <t>'763A7EE</t>
  </si>
  <si>
    <t>Salle d'activitées libres</t>
  </si>
  <si>
    <t>'763A7D5</t>
  </si>
  <si>
    <t>'763A7BC</t>
  </si>
  <si>
    <t>'763A7A3</t>
  </si>
  <si>
    <t>'763A78A</t>
  </si>
  <si>
    <t>'763A771</t>
  </si>
  <si>
    <t>'763A758</t>
  </si>
  <si>
    <t>'763A73F</t>
  </si>
  <si>
    <t>'763A726</t>
  </si>
  <si>
    <t>'763A70D</t>
  </si>
  <si>
    <t>'763A6F4</t>
  </si>
  <si>
    <t>11a</t>
  </si>
  <si>
    <t>'7639C41</t>
  </si>
  <si>
    <t>'7639C26</t>
  </si>
  <si>
    <t>'7639C08</t>
  </si>
  <si>
    <t>'7639BEF</t>
  </si>
  <si>
    <t>'7639BD6</t>
  </si>
  <si>
    <t>'7639BBD</t>
  </si>
  <si>
    <t>'7639BA4</t>
  </si>
  <si>
    <t>'7639B8B</t>
  </si>
  <si>
    <t>'7639B72</t>
  </si>
  <si>
    <t>'7639B59</t>
  </si>
  <si>
    <t>'7639B40</t>
  </si>
  <si>
    <t>'7639B27</t>
  </si>
  <si>
    <t>'7639B0E</t>
  </si>
  <si>
    <t>'7639AF5</t>
  </si>
  <si>
    <t>'7639ADC</t>
  </si>
  <si>
    <t>'7639AC3</t>
  </si>
  <si>
    <t>'7639AAA</t>
  </si>
  <si>
    <t>'7639A91</t>
  </si>
  <si>
    <t>'7639A78</t>
  </si>
  <si>
    <t>'7639A5F</t>
  </si>
  <si>
    <t>ASC 2</t>
  </si>
  <si>
    <t>'7639A36</t>
  </si>
  <si>
    <t>ASC 1</t>
  </si>
  <si>
    <t>'7639A1D</t>
  </si>
  <si>
    <t>'7639A02</t>
  </si>
  <si>
    <t>'76399E9</t>
  </si>
  <si>
    <t>'76399D0</t>
  </si>
  <si>
    <t>'76399B7</t>
  </si>
  <si>
    <t>'763999E</t>
  </si>
  <si>
    <t>Escalier 1</t>
  </si>
  <si>
    <t>'763997F</t>
  </si>
  <si>
    <t>43a</t>
  </si>
  <si>
    <t>'7639966</t>
  </si>
  <si>
    <t>'7639948</t>
  </si>
  <si>
    <t>'7639927</t>
  </si>
  <si>
    <t>'763990E</t>
  </si>
  <si>
    <t>'76398F5</t>
  </si>
  <si>
    <t>'76398DC</t>
  </si>
  <si>
    <t>'76398C3</t>
  </si>
  <si>
    <t>'76398AA</t>
  </si>
  <si>
    <t>'7639891</t>
  </si>
  <si>
    <t>'7639878</t>
  </si>
  <si>
    <t>'763985F</t>
  </si>
  <si>
    <t>'7639846</t>
  </si>
  <si>
    <t>'763982A</t>
  </si>
  <si>
    <t>'763980E</t>
  </si>
  <si>
    <t>CEET</t>
  </si>
  <si>
    <t>'76397F5</t>
  </si>
  <si>
    <t>'76397DC</t>
  </si>
  <si>
    <t>Local poubelle</t>
  </si>
  <si>
    <t>'76397C3</t>
  </si>
  <si>
    <t>'76397AA</t>
  </si>
  <si>
    <t>'7639791</t>
  </si>
  <si>
    <t>'7639778</t>
  </si>
  <si>
    <t>'763975C</t>
  </si>
  <si>
    <t>'7639743</t>
  </si>
  <si>
    <t>Sanitaire Personnel H PMR</t>
  </si>
  <si>
    <t>'763972A</t>
  </si>
  <si>
    <t>Sanitaire Personnel F PMR</t>
  </si>
  <si>
    <t>'7639711</t>
  </si>
  <si>
    <t>Local VDI 2 Baies</t>
  </si>
  <si>
    <t>'76396F8</t>
  </si>
  <si>
    <t>Sanitaire H</t>
  </si>
  <si>
    <t>'76396DF</t>
  </si>
  <si>
    <t>Sanitaire F</t>
  </si>
  <si>
    <t>'76396C6</t>
  </si>
  <si>
    <t>'76396AD</t>
  </si>
  <si>
    <t>'7639694</t>
  </si>
  <si>
    <t>'763967B</t>
  </si>
  <si>
    <t>'7639662</t>
  </si>
  <si>
    <t>'7639649</t>
  </si>
  <si>
    <t>'7639630</t>
  </si>
  <si>
    <t>'7639615</t>
  </si>
  <si>
    <t>'76395FC</t>
  </si>
  <si>
    <t>'76395E3</t>
  </si>
  <si>
    <t>'76395CA</t>
  </si>
  <si>
    <t>'76395B1</t>
  </si>
  <si>
    <t>'7639598</t>
  </si>
  <si>
    <t>'763957F</t>
  </si>
  <si>
    <t>'7639566</t>
  </si>
  <si>
    <t>'763954D</t>
  </si>
  <si>
    <t>'7639534</t>
  </si>
  <si>
    <t>'763951B</t>
  </si>
  <si>
    <t>'7639502</t>
  </si>
  <si>
    <t>'76394E9</t>
  </si>
  <si>
    <t>'76394D0</t>
  </si>
  <si>
    <t>'76394B7</t>
  </si>
  <si>
    <t>'763949E</t>
  </si>
  <si>
    <t>'7639485</t>
  </si>
  <si>
    <t>'763946C</t>
  </si>
  <si>
    <t>'7639453</t>
  </si>
  <si>
    <t>'763943A</t>
  </si>
  <si>
    <t>Bureau de direction</t>
  </si>
  <si>
    <t>'7639421</t>
  </si>
  <si>
    <t>'7639408</t>
  </si>
  <si>
    <t>'76393EF</t>
  </si>
  <si>
    <t>'76393D6</t>
  </si>
  <si>
    <t>'76393BD</t>
  </si>
  <si>
    <t>'76393A4</t>
  </si>
  <si>
    <t>'763938B</t>
  </si>
  <si>
    <t>'7639372</t>
  </si>
  <si>
    <t>'7639359</t>
  </si>
  <si>
    <t>'7639340</t>
  </si>
  <si>
    <t>'7639327</t>
  </si>
  <si>
    <t>'763930E</t>
  </si>
  <si>
    <t>'76392F5</t>
  </si>
  <si>
    <t>Préparation froide</t>
  </si>
  <si>
    <t>'76392DC</t>
  </si>
  <si>
    <t>Réserve sèche</t>
  </si>
  <si>
    <t>'76392C3</t>
  </si>
  <si>
    <t xml:space="preserve">Chambre froide F&amp;L </t>
  </si>
  <si>
    <t>'76392AA</t>
  </si>
  <si>
    <t>Chambre froide surgelés</t>
  </si>
  <si>
    <t>'7639291</t>
  </si>
  <si>
    <t>Chambre froide BOF / Viande</t>
  </si>
  <si>
    <t>'7639278</t>
  </si>
  <si>
    <t>Espace batterie</t>
  </si>
  <si>
    <t>'763925F</t>
  </si>
  <si>
    <t>Cuisson</t>
  </si>
  <si>
    <t>'7639246</t>
  </si>
  <si>
    <t>'763922D</t>
  </si>
  <si>
    <t>Salle à manger (170 places)</t>
  </si>
  <si>
    <t>'7639214</t>
  </si>
  <si>
    <t>Distribution</t>
  </si>
  <si>
    <t>'76391FB</t>
  </si>
  <si>
    <t>Préparations préliminaires</t>
  </si>
  <si>
    <t>'76391E2</t>
  </si>
  <si>
    <t>'76391C9</t>
  </si>
  <si>
    <t>Vestiaires F</t>
  </si>
  <si>
    <t>'76391B0</t>
  </si>
  <si>
    <t>Vestiaires H</t>
  </si>
  <si>
    <t>'7639197</t>
  </si>
  <si>
    <t>Bureau gestionnaire</t>
  </si>
  <si>
    <t>'763917E</t>
  </si>
  <si>
    <t>'7639165</t>
  </si>
  <si>
    <t>Emballage</t>
  </si>
  <si>
    <t>'763914C</t>
  </si>
  <si>
    <t>Réception / Décartonnage</t>
  </si>
  <si>
    <t>'7639133</t>
  </si>
  <si>
    <t>Sanitaires Adm H</t>
  </si>
  <si>
    <t>'763911A</t>
  </si>
  <si>
    <t>Sanitaires Adm F</t>
  </si>
  <si>
    <t>'7639101</t>
  </si>
  <si>
    <t>'76390E8</t>
  </si>
  <si>
    <t>'76390CF</t>
  </si>
  <si>
    <t>'76390B6</t>
  </si>
  <si>
    <t>'763909D</t>
  </si>
  <si>
    <t>Hall des encadrants</t>
  </si>
  <si>
    <t>'7639083</t>
  </si>
  <si>
    <t>'763906A</t>
  </si>
  <si>
    <t>'7639050</t>
  </si>
  <si>
    <t>Amphithéatre 10</t>
  </si>
  <si>
    <t>'7639036</t>
  </si>
  <si>
    <t>Amphithéatre 9</t>
  </si>
  <si>
    <t>'763901D</t>
  </si>
  <si>
    <t>Hall des élèves</t>
  </si>
  <si>
    <t>'7639004</t>
  </si>
  <si>
    <t>'7638FEB</t>
  </si>
  <si>
    <t>'7638FD1</t>
  </si>
  <si>
    <t>'7638FB8</t>
  </si>
  <si>
    <t>'7638F9F</t>
  </si>
  <si>
    <t>Laboratoire de langues</t>
  </si>
  <si>
    <t>'7638F86</t>
  </si>
  <si>
    <t>Carrels de consult</t>
  </si>
  <si>
    <t>'7638F6D</t>
  </si>
  <si>
    <t>'7638F54</t>
  </si>
  <si>
    <t>Reprographie</t>
  </si>
  <si>
    <t>'7638F3B</t>
  </si>
  <si>
    <t>'7638F22</t>
  </si>
  <si>
    <t>Bureau documentaliste</t>
  </si>
  <si>
    <t>'7638F09</t>
  </si>
  <si>
    <t>Bureau atelier</t>
  </si>
  <si>
    <t>'7638EF0</t>
  </si>
  <si>
    <t>'7638ED7</t>
  </si>
  <si>
    <t>Coworking étudiants</t>
  </si>
  <si>
    <t>'7638EBD</t>
  </si>
  <si>
    <t>Dépôt matériel</t>
  </si>
  <si>
    <t>'7638EA4</t>
  </si>
  <si>
    <t>'7638E8B</t>
  </si>
  <si>
    <t>'7638E72</t>
  </si>
  <si>
    <t>'7637FB2</t>
  </si>
  <si>
    <t>'7637F98</t>
  </si>
  <si>
    <t>'7637F79</t>
  </si>
  <si>
    <t>'7637F60</t>
  </si>
  <si>
    <t>'7637F47</t>
  </si>
  <si>
    <t>'7637F2E</t>
  </si>
  <si>
    <t>'7637F15</t>
  </si>
  <si>
    <t>'7637EF5</t>
  </si>
  <si>
    <t>'7637EDB</t>
  </si>
  <si>
    <t>'7637EC2</t>
  </si>
  <si>
    <t>'7637EA9</t>
  </si>
  <si>
    <t>Douche personnel</t>
  </si>
  <si>
    <t>'7637E90</t>
  </si>
  <si>
    <t>'7637E77</t>
  </si>
  <si>
    <t>'7637E5E</t>
  </si>
  <si>
    <t>Infirmerie</t>
  </si>
  <si>
    <t>'7637E45</t>
  </si>
  <si>
    <t>Dépôt</t>
  </si>
  <si>
    <t>'7637E2C</t>
  </si>
  <si>
    <t>'7637E13</t>
  </si>
  <si>
    <t>Local CVC</t>
  </si>
  <si>
    <t>'7637DFA</t>
  </si>
  <si>
    <t>'7637DE1</t>
  </si>
  <si>
    <t>Local PB-S</t>
  </si>
  <si>
    <t>'7637DC8</t>
  </si>
  <si>
    <t>'7637DAF</t>
  </si>
  <si>
    <t>TGBT Onduleur</t>
  </si>
  <si>
    <t>'7637D96</t>
  </si>
  <si>
    <t>'7637D7D</t>
  </si>
  <si>
    <t>'7637D63</t>
  </si>
  <si>
    <t>'7637D4A</t>
  </si>
  <si>
    <t>'7637D31</t>
  </si>
  <si>
    <t>'7637D18</t>
  </si>
  <si>
    <t>'7637CFF</t>
  </si>
  <si>
    <t>'7637CE6</t>
  </si>
  <si>
    <t>'7637CCD</t>
  </si>
  <si>
    <t>'7637CB4</t>
  </si>
  <si>
    <t>'7637C9B</t>
  </si>
  <si>
    <t>'7637C82</t>
  </si>
  <si>
    <t>'7637C69</t>
  </si>
  <si>
    <t>'7637C50</t>
  </si>
  <si>
    <t>'7637C37</t>
  </si>
  <si>
    <t>Dépôt archives</t>
  </si>
  <si>
    <t>'7637C1E</t>
  </si>
  <si>
    <t>'7637C05</t>
  </si>
  <si>
    <t>'7637BEC</t>
  </si>
  <si>
    <t>'7637BD3</t>
  </si>
  <si>
    <t>LT serveur</t>
  </si>
  <si>
    <t>'7637BBA</t>
  </si>
  <si>
    <t>Atelier archives</t>
  </si>
  <si>
    <t>'7637BA1</t>
  </si>
  <si>
    <t>'7637B88</t>
  </si>
  <si>
    <t>'7637B6F</t>
  </si>
  <si>
    <t>'7637B56</t>
  </si>
  <si>
    <t>Bureau DSI</t>
  </si>
  <si>
    <t>'7637B3D</t>
  </si>
  <si>
    <t>Salle serveurs</t>
  </si>
  <si>
    <t>'7637B23</t>
  </si>
  <si>
    <t>Local ventilation</t>
  </si>
  <si>
    <t>'7637B0A</t>
  </si>
  <si>
    <t>'7637AF0</t>
  </si>
  <si>
    <t>'7637AD7</t>
  </si>
  <si>
    <t>'7637ABE</t>
  </si>
  <si>
    <t>Dépôt carton boites</t>
  </si>
  <si>
    <t>'7637AA5</t>
  </si>
  <si>
    <t>Dépôt cartons boites</t>
  </si>
  <si>
    <t>'7637A8C</t>
  </si>
  <si>
    <t>Local clim</t>
  </si>
  <si>
    <t>'7637A73</t>
  </si>
  <si>
    <t>'7637A5A</t>
  </si>
  <si>
    <t>Local CTA</t>
  </si>
  <si>
    <t>'7637A41</t>
  </si>
  <si>
    <t>Rayonnages fixes</t>
  </si>
  <si>
    <t>'7637A28</t>
  </si>
  <si>
    <t>'7637A0F</t>
  </si>
  <si>
    <t>'76379F6</t>
  </si>
  <si>
    <t>'76379DD</t>
  </si>
  <si>
    <t>LT parking</t>
  </si>
  <si>
    <t>'76379C4</t>
  </si>
  <si>
    <t>Sas parking</t>
  </si>
  <si>
    <t>'76379AB</t>
  </si>
  <si>
    <t>'7637992</t>
  </si>
  <si>
    <t>'7637978</t>
  </si>
  <si>
    <t>'76378DF</t>
  </si>
  <si>
    <t>'76378C6</t>
  </si>
  <si>
    <t>Parking</t>
  </si>
  <si>
    <t>'763787B</t>
  </si>
  <si>
    <t>'7637862</t>
  </si>
  <si>
    <t>Réserve PC</t>
  </si>
  <si>
    <t>'7637849</t>
  </si>
  <si>
    <t>Réserve de Gaz</t>
  </si>
  <si>
    <t>'7637830</t>
  </si>
  <si>
    <t>'751DFA9</t>
  </si>
  <si>
    <t>Terrasse</t>
  </si>
  <si>
    <t>'7513355</t>
  </si>
  <si>
    <t>Terrasse technique</t>
  </si>
  <si>
    <t>'751331A</t>
  </si>
  <si>
    <t>'7513301</t>
  </si>
  <si>
    <t>'7512BC3</t>
  </si>
  <si>
    <t>'7512BAA</t>
  </si>
  <si>
    <t>15-16</t>
  </si>
  <si>
    <t>Sas Régies</t>
  </si>
  <si>
    <t>'7512B6C</t>
  </si>
  <si>
    <t>Galerie des foyers</t>
  </si>
  <si>
    <t>'7512231</t>
  </si>
  <si>
    <t>'75121FF</t>
  </si>
  <si>
    <t>'7511EFB</t>
  </si>
  <si>
    <t>'744A2C6</t>
  </si>
  <si>
    <t>'744A2AA</t>
  </si>
  <si>
    <t>'744A28E</t>
  </si>
  <si>
    <t>'744A272</t>
  </si>
  <si>
    <t>'744A256</t>
  </si>
  <si>
    <t>'744A23A</t>
  </si>
  <si>
    <t>'744A186</t>
  </si>
  <si>
    <t>'744A164</t>
  </si>
  <si>
    <t>'744A141</t>
  </si>
  <si>
    <t>'744A128</t>
  </si>
  <si>
    <t>'744A10F</t>
  </si>
  <si>
    <t>'744A0F6</t>
  </si>
  <si>
    <t>'744A0DD</t>
  </si>
  <si>
    <t>'744A0C4</t>
  </si>
  <si>
    <t>'744A0AB</t>
  </si>
  <si>
    <t>'744A092</t>
  </si>
  <si>
    <t>'744A079</t>
  </si>
  <si>
    <t>'744A060</t>
  </si>
  <si>
    <t>'744A047</t>
  </si>
  <si>
    <t>'744A02E</t>
  </si>
  <si>
    <t>'744A015</t>
  </si>
  <si>
    <t>'7449FB5</t>
  </si>
  <si>
    <t>'7449F87</t>
  </si>
  <si>
    <t>'7449F6E</t>
  </si>
  <si>
    <t>'7449DCD</t>
  </si>
  <si>
    <t>'7449D79</t>
  </si>
  <si>
    <t>Trémie Escalier 4</t>
  </si>
  <si>
    <t>'7449D61</t>
  </si>
  <si>
    <t>Trémie Escalier 3</t>
  </si>
  <si>
    <t>'7449D49</t>
  </si>
  <si>
    <t>Trémie Escalier 2</t>
  </si>
  <si>
    <t>'7449D31</t>
  </si>
  <si>
    <t>'7449D0B</t>
  </si>
  <si>
    <t>'7449C96</t>
  </si>
  <si>
    <t>'7449C7D</t>
  </si>
  <si>
    <t>'7449C65</t>
  </si>
  <si>
    <t>'7449C1A</t>
  </si>
  <si>
    <t>'7449C01</t>
  </si>
  <si>
    <t>'7449BE8</t>
  </si>
  <si>
    <t>'7449BCF</t>
  </si>
  <si>
    <t>'7449BB6</t>
  </si>
  <si>
    <t>'7449B9D</t>
  </si>
  <si>
    <t>'7449B84</t>
  </si>
  <si>
    <t>'7449B68</t>
  </si>
  <si>
    <t>'7449B1B</t>
  </si>
  <si>
    <t>Trémie Escalier A</t>
  </si>
  <si>
    <t>'7449B03</t>
  </si>
  <si>
    <t>'7449AEA</t>
  </si>
  <si>
    <t>'7449AD1</t>
  </si>
  <si>
    <t>'7449AB8</t>
  </si>
  <si>
    <t>'7449A9D</t>
  </si>
  <si>
    <t>'7449A84</t>
  </si>
  <si>
    <t>'74499D4</t>
  </si>
  <si>
    <t>'74499BB</t>
  </si>
  <si>
    <t>'7449990</t>
  </si>
  <si>
    <t>'7449977</t>
  </si>
  <si>
    <t>'744995E</t>
  </si>
  <si>
    <t>'7449945</t>
  </si>
  <si>
    <t>'744992C</t>
  </si>
  <si>
    <t>'7449913</t>
  </si>
  <si>
    <t>'74498FA</t>
  </si>
  <si>
    <t>'74498E1</t>
  </si>
  <si>
    <t>'74498C8</t>
  </si>
  <si>
    <t>'74498AF</t>
  </si>
  <si>
    <t>'7449896</t>
  </si>
  <si>
    <t>'744987D</t>
  </si>
  <si>
    <t>'7449864</t>
  </si>
  <si>
    <t>'7449840</t>
  </si>
  <si>
    <t>'7449827</t>
  </si>
  <si>
    <t>'744980E</t>
  </si>
  <si>
    <t>'74497F5</t>
  </si>
  <si>
    <t>'74497DC</t>
  </si>
  <si>
    <t>'74497C3</t>
  </si>
  <si>
    <t>'74497AA</t>
  </si>
  <si>
    <t>Escalier A</t>
  </si>
  <si>
    <t>'7449792</t>
  </si>
  <si>
    <t>'744977A</t>
  </si>
  <si>
    <t>'7449762</t>
  </si>
  <si>
    <t>'744974A</t>
  </si>
  <si>
    <t>'7449732</t>
  </si>
  <si>
    <t>'744971A</t>
  </si>
  <si>
    <t>'7449702</t>
  </si>
  <si>
    <t>'74493E2</t>
  </si>
  <si>
    <t>'74493BA</t>
  </si>
  <si>
    <t>'744939E</t>
  </si>
  <si>
    <t>'7449385</t>
  </si>
  <si>
    <t>'744936C</t>
  </si>
  <si>
    <t>'7449353</t>
  </si>
  <si>
    <t>'744933A</t>
  </si>
  <si>
    <t>'7449321</t>
  </si>
  <si>
    <t>'7449308</t>
  </si>
  <si>
    <t>'74492EF</t>
  </si>
  <si>
    <t>'74492D6</t>
  </si>
  <si>
    <t>'74492BD</t>
  </si>
  <si>
    <t>'74492A4</t>
  </si>
  <si>
    <t>'744928B</t>
  </si>
  <si>
    <t>'7449272</t>
  </si>
  <si>
    <t>'7449259</t>
  </si>
  <si>
    <t>'7449227</t>
  </si>
  <si>
    <t>'744920E</t>
  </si>
  <si>
    <t>'74491F6</t>
  </si>
  <si>
    <t>'74491C6</t>
  </si>
  <si>
    <t>'74491AE</t>
  </si>
  <si>
    <t>'7449166</t>
  </si>
  <si>
    <t>'7449136</t>
  </si>
  <si>
    <t>'744911E</t>
  </si>
  <si>
    <t>'7449106</t>
  </si>
  <si>
    <t>'7449036</t>
  </si>
  <si>
    <t>'7449015</t>
  </si>
  <si>
    <t>'7448FF0</t>
  </si>
  <si>
    <t>'7448FCE</t>
  </si>
  <si>
    <t>'7448FB2</t>
  </si>
  <si>
    <t>'7448F8D</t>
  </si>
  <si>
    <t>'7448F71</t>
  </si>
  <si>
    <t>'7448F56</t>
  </si>
  <si>
    <t>'7448F37</t>
  </si>
  <si>
    <t>'7448F11</t>
  </si>
  <si>
    <t>'7448EEC</t>
  </si>
  <si>
    <t>'7448ECD</t>
  </si>
  <si>
    <t>'7448EA8</t>
  </si>
  <si>
    <t>Prolongement ext</t>
  </si>
  <si>
    <t>'7448E80</t>
  </si>
  <si>
    <t>'7448E65</t>
  </si>
  <si>
    <t>'7448E4A</t>
  </si>
  <si>
    <t>'7448E1C</t>
  </si>
  <si>
    <t>'7448DF8</t>
  </si>
  <si>
    <t>'7448DC6</t>
  </si>
  <si>
    <t>'7448DAA</t>
  </si>
  <si>
    <t>'7448D8C</t>
  </si>
  <si>
    <t>'7448D63</t>
  </si>
  <si>
    <t>'7448D3E</t>
  </si>
  <si>
    <t>'7448D20</t>
  </si>
  <si>
    <t>'7448CF3</t>
  </si>
  <si>
    <t>'7448CD2</t>
  </si>
  <si>
    <t>'7448C15</t>
  </si>
  <si>
    <t>'7448BFA</t>
  </si>
  <si>
    <t>'7448BD5</t>
  </si>
  <si>
    <t>'7448BA3</t>
  </si>
  <si>
    <t>'7448B87</t>
  </si>
  <si>
    <t>Cour</t>
  </si>
  <si>
    <t>'7448B5D</t>
  </si>
  <si>
    <t>Jardin</t>
  </si>
  <si>
    <t>'7448B3C</t>
  </si>
  <si>
    <t xml:space="preserve">GT </t>
  </si>
  <si>
    <t>'7380F27</t>
  </si>
  <si>
    <t>'7380F0C</t>
  </si>
  <si>
    <t>'7380EEA</t>
  </si>
  <si>
    <t>'7380EC8</t>
  </si>
  <si>
    <t>'7380EA1</t>
  </si>
  <si>
    <t>'7380E7A</t>
  </si>
  <si>
    <t>'7380E5F</t>
  </si>
  <si>
    <t>'7380E44</t>
  </si>
  <si>
    <t>'7380E29</t>
  </si>
  <si>
    <t>'7380E0E</t>
  </si>
  <si>
    <t>'7380DF3</t>
  </si>
  <si>
    <t>'7380DD5</t>
  </si>
  <si>
    <t>'7380DB7</t>
  </si>
  <si>
    <t>'7380D98</t>
  </si>
  <si>
    <t>'7380D7D</t>
  </si>
  <si>
    <t>'7380D5B</t>
  </si>
  <si>
    <t>'7280108</t>
  </si>
  <si>
    <t>'7280072</t>
  </si>
  <si>
    <t>'7280029</t>
  </si>
  <si>
    <t>'727FFE2</t>
  </si>
  <si>
    <t>'727FFA1</t>
  </si>
  <si>
    <t>05E</t>
  </si>
  <si>
    <t>'727FF32</t>
  </si>
  <si>
    <t>05D</t>
  </si>
  <si>
    <t>'727FEF6</t>
  </si>
  <si>
    <t>'727FEA0</t>
  </si>
  <si>
    <t>'727FE5A</t>
  </si>
  <si>
    <t>SS</t>
  </si>
  <si>
    <t>GT 27</t>
  </si>
  <si>
    <t>'727FDFB</t>
  </si>
  <si>
    <t>'727FD65</t>
  </si>
  <si>
    <t>GT 17</t>
  </si>
  <si>
    <t>'727FD29</t>
  </si>
  <si>
    <t>'727FCED</t>
  </si>
  <si>
    <t>GT 29</t>
  </si>
  <si>
    <t>'727FCB1</t>
  </si>
  <si>
    <t>GT 31</t>
  </si>
  <si>
    <t>'727FC75</t>
  </si>
  <si>
    <t>GT 32</t>
  </si>
  <si>
    <t>'727FC39</t>
  </si>
  <si>
    <t>GT 30</t>
  </si>
  <si>
    <t>'727FBFD</t>
  </si>
  <si>
    <t>GT 28</t>
  </si>
  <si>
    <t>'727FBC1</t>
  </si>
  <si>
    <t>GT 23</t>
  </si>
  <si>
    <t>'727FB85</t>
  </si>
  <si>
    <t>GT 22</t>
  </si>
  <si>
    <t>'727FB49</t>
  </si>
  <si>
    <t>GT 25</t>
  </si>
  <si>
    <t>'727FB0D</t>
  </si>
  <si>
    <t>GT 24</t>
  </si>
  <si>
    <t>'727FAD1</t>
  </si>
  <si>
    <t>GT 26</t>
  </si>
  <si>
    <t>'727FA95</t>
  </si>
  <si>
    <t>GT 21</t>
  </si>
  <si>
    <t>'727FA59</t>
  </si>
  <si>
    <t>GT 20</t>
  </si>
  <si>
    <t>'727FA1D</t>
  </si>
  <si>
    <t>GT 0</t>
  </si>
  <si>
    <t>'727F96B</t>
  </si>
  <si>
    <t>GT 15</t>
  </si>
  <si>
    <t>'727F922</t>
  </si>
  <si>
    <t>GT 16</t>
  </si>
  <si>
    <t>'727F8E6</t>
  </si>
  <si>
    <t>GT 13</t>
  </si>
  <si>
    <t>'727F8AA</t>
  </si>
  <si>
    <t>GT 14</t>
  </si>
  <si>
    <t>'727F86E</t>
  </si>
  <si>
    <t>GT 11</t>
  </si>
  <si>
    <t>'727F832</t>
  </si>
  <si>
    <t>GT 12</t>
  </si>
  <si>
    <t>'727F7F6</t>
  </si>
  <si>
    <t>GT 10</t>
  </si>
  <si>
    <t>'727F7BA</t>
  </si>
  <si>
    <t>GT 9</t>
  </si>
  <si>
    <t>'727F77E</t>
  </si>
  <si>
    <t>GT 7</t>
  </si>
  <si>
    <t>'727F742</t>
  </si>
  <si>
    <t>GT 8</t>
  </si>
  <si>
    <t>'727F706</t>
  </si>
  <si>
    <t>GT 5</t>
  </si>
  <si>
    <t>'727F6CA</t>
  </si>
  <si>
    <t>GT 6</t>
  </si>
  <si>
    <t>'727F68E</t>
  </si>
  <si>
    <t>GT 3</t>
  </si>
  <si>
    <t>'727F61E</t>
  </si>
  <si>
    <t>GT 4</t>
  </si>
  <si>
    <t>'727F5E2</t>
  </si>
  <si>
    <t>GT 2</t>
  </si>
  <si>
    <t>'727F5A6</t>
  </si>
  <si>
    <t>GT 1</t>
  </si>
  <si>
    <t>'727F543</t>
  </si>
  <si>
    <t>'727F4EA</t>
  </si>
  <si>
    <t>'727F4AA</t>
  </si>
  <si>
    <t>'727F460</t>
  </si>
  <si>
    <t>LCM</t>
  </si>
  <si>
    <t>Labo LNE</t>
  </si>
  <si>
    <t>'726404C</t>
  </si>
  <si>
    <t>'726402F</t>
  </si>
  <si>
    <t>'7264012</t>
  </si>
  <si>
    <t>Salle T.P.</t>
  </si>
  <si>
    <t>'7263E05</t>
  </si>
  <si>
    <t>'7263D5D</t>
  </si>
  <si>
    <t>'7263D3A</t>
  </si>
  <si>
    <t>'7263D1F</t>
  </si>
  <si>
    <t>'7263D04</t>
  </si>
  <si>
    <t>'7263CE9</t>
  </si>
  <si>
    <t>Boxe T.P.</t>
  </si>
  <si>
    <t>'7263CB7</t>
  </si>
  <si>
    <t>'7263C96</t>
  </si>
  <si>
    <t>'7263C55</t>
  </si>
  <si>
    <t>'7263C3A</t>
  </si>
  <si>
    <t>'7263C1F</t>
  </si>
  <si>
    <t>'7263C07</t>
  </si>
  <si>
    <t>'7263BDA</t>
  </si>
  <si>
    <t>'7263BBF</t>
  </si>
  <si>
    <t>'7263BA1</t>
  </si>
  <si>
    <t>'7263B46</t>
  </si>
  <si>
    <t>'7263B2B</t>
  </si>
  <si>
    <t>'7263B05</t>
  </si>
  <si>
    <t>Bureau secrétariat</t>
  </si>
  <si>
    <t>'7263AEA</t>
  </si>
  <si>
    <t>Bureau enseignant</t>
  </si>
  <si>
    <t>'7263AA4</t>
  </si>
  <si>
    <t>'7263A85</t>
  </si>
  <si>
    <t>'7263A48</t>
  </si>
  <si>
    <t>'7263A2D</t>
  </si>
  <si>
    <t>'7263A12</t>
  </si>
  <si>
    <t>'72639F7</t>
  </si>
  <si>
    <t>'72639DC</t>
  </si>
  <si>
    <t>'72639C1</t>
  </si>
  <si>
    <t>'72639A6</t>
  </si>
  <si>
    <t>'726398E</t>
  </si>
  <si>
    <t>'7263973</t>
  </si>
  <si>
    <t>'7263958</t>
  </si>
  <si>
    <t>Local brassage</t>
  </si>
  <si>
    <t>'726393D</t>
  </si>
  <si>
    <t>'7263922</t>
  </si>
  <si>
    <t>'7263907</t>
  </si>
  <si>
    <t>'72638EC</t>
  </si>
  <si>
    <t>'72638D1</t>
  </si>
  <si>
    <t>'72638B6</t>
  </si>
  <si>
    <t>'726389B</t>
  </si>
  <si>
    <t>'7263880</t>
  </si>
  <si>
    <t>'7263865</t>
  </si>
  <si>
    <t>'726384A</t>
  </si>
  <si>
    <t>'726382F</t>
  </si>
  <si>
    <t>Salle de TD 35 pl</t>
  </si>
  <si>
    <t>'7263814</t>
  </si>
  <si>
    <t>'72637F9</t>
  </si>
  <si>
    <t>'72637DE</t>
  </si>
  <si>
    <t>'72637C3</t>
  </si>
  <si>
    <t>'72637A8</t>
  </si>
  <si>
    <t>'726378D</t>
  </si>
  <si>
    <t>Salle de TP informatique</t>
  </si>
  <si>
    <t>'7263772</t>
  </si>
  <si>
    <t>'7263757</t>
  </si>
  <si>
    <t>'726373C</t>
  </si>
  <si>
    <t>'7263724</t>
  </si>
  <si>
    <t>'7263709</t>
  </si>
  <si>
    <t>'72636EE</t>
  </si>
  <si>
    <t>'72636D3</t>
  </si>
  <si>
    <t>'72636B8</t>
  </si>
  <si>
    <t>'726369D</t>
  </si>
  <si>
    <t>'7263682</t>
  </si>
  <si>
    <t>'7263667</t>
  </si>
  <si>
    <t>'726364C</t>
  </si>
  <si>
    <t>'7263634</t>
  </si>
  <si>
    <t>'7263619</t>
  </si>
  <si>
    <t>'72635FE</t>
  </si>
  <si>
    <t>'72635E3</t>
  </si>
  <si>
    <t>Local ventilation 1</t>
  </si>
  <si>
    <t>'7086D91</t>
  </si>
  <si>
    <t>Asso étudiants</t>
  </si>
  <si>
    <t>'7075B9A</t>
  </si>
  <si>
    <t>'5055F43</t>
  </si>
  <si>
    <t>'5055F2C</t>
  </si>
  <si>
    <t>'5055F15</t>
  </si>
  <si>
    <t>'5055EFE</t>
  </si>
  <si>
    <t>'5055EE7</t>
  </si>
  <si>
    <t>Salle TD 50 places</t>
  </si>
  <si>
    <t>'5055ED0</t>
  </si>
  <si>
    <t>'5055EB9</t>
  </si>
  <si>
    <t>'5055EA2</t>
  </si>
  <si>
    <t>'5055E74</t>
  </si>
  <si>
    <t>'5055E5D</t>
  </si>
  <si>
    <t>'5055E46</t>
  </si>
  <si>
    <t>Salle TP filtrée</t>
  </si>
  <si>
    <t>'5055E18</t>
  </si>
  <si>
    <t>'5055E01</t>
  </si>
  <si>
    <t>'5055DEA</t>
  </si>
  <si>
    <t>'5055DD3</t>
  </si>
  <si>
    <t>'5055DA5</t>
  </si>
  <si>
    <t>Salle TP informatique</t>
  </si>
  <si>
    <t>'5055D8E</t>
  </si>
  <si>
    <t>Atelier Info-Electro-Méca</t>
  </si>
  <si>
    <t>'5055D77</t>
  </si>
  <si>
    <t>'4044094</t>
  </si>
  <si>
    <t>'404407D</t>
  </si>
  <si>
    <t>'4044066</t>
  </si>
  <si>
    <t>'404404F</t>
  </si>
  <si>
    <t>'4044038</t>
  </si>
  <si>
    <t>'4044021</t>
  </si>
  <si>
    <t>'404400A</t>
  </si>
  <si>
    <t>'4043FF3</t>
  </si>
  <si>
    <t>'4043FDC</t>
  </si>
  <si>
    <t>'4043FC5</t>
  </si>
  <si>
    <t>'4043FAE</t>
  </si>
  <si>
    <t>'4043F97</t>
  </si>
  <si>
    <t>'4043F80</t>
  </si>
  <si>
    <t>EPN 3 &amp; LCM</t>
  </si>
  <si>
    <t>'4043F69</t>
  </si>
  <si>
    <t>'4043F52</t>
  </si>
  <si>
    <t>'4043F3B</t>
  </si>
  <si>
    <t>'4043F24</t>
  </si>
  <si>
    <t>'4043F0D</t>
  </si>
  <si>
    <t>'4043EF6</t>
  </si>
  <si>
    <t>'4043EDF</t>
  </si>
  <si>
    <t>'4043EC8</t>
  </si>
  <si>
    <t>'4043EB1</t>
  </si>
  <si>
    <t>'4043E9A</t>
  </si>
  <si>
    <t>'4043E83</t>
  </si>
  <si>
    <t>'4043E6C</t>
  </si>
  <si>
    <t>'4043E55</t>
  </si>
  <si>
    <t>'4043E3E</t>
  </si>
  <si>
    <t>'4043E27</t>
  </si>
  <si>
    <t>'4043E10</t>
  </si>
  <si>
    <t>LT brassage</t>
  </si>
  <si>
    <t>'4043DF9</t>
  </si>
  <si>
    <t>'4043DE2</t>
  </si>
  <si>
    <t>'4043DCB</t>
  </si>
  <si>
    <t>'4043DB4</t>
  </si>
  <si>
    <t>'4043D9D</t>
  </si>
  <si>
    <t>'4043D86</t>
  </si>
  <si>
    <t>'4043D6F</t>
  </si>
  <si>
    <t>'4043D58</t>
  </si>
  <si>
    <t>'4043D41</t>
  </si>
  <si>
    <t>'4043D2A</t>
  </si>
  <si>
    <t>'4043D13</t>
  </si>
  <si>
    <t>'4043CFC</t>
  </si>
  <si>
    <t>'4043CE5</t>
  </si>
  <si>
    <t>'4043CCE</t>
  </si>
  <si>
    <t>'4043CB7</t>
  </si>
  <si>
    <t>'4043CA0</t>
  </si>
  <si>
    <t>'4043C89</t>
  </si>
  <si>
    <t>Stockage secrétariat</t>
  </si>
  <si>
    <t>'4043C72</t>
  </si>
  <si>
    <t>EICnam</t>
  </si>
  <si>
    <t>Accueil/ Bureau</t>
  </si>
  <si>
    <t>'4043C44</t>
  </si>
  <si>
    <t>'4043C2D</t>
  </si>
  <si>
    <t>'4043C16</t>
  </si>
  <si>
    <t>CCP Mutualisé</t>
  </si>
  <si>
    <t>'4043BFF</t>
  </si>
  <si>
    <t>'4043BE8</t>
  </si>
  <si>
    <t>'4043BD1</t>
  </si>
  <si>
    <t>LT Brassage</t>
  </si>
  <si>
    <t>'4043BBA</t>
  </si>
  <si>
    <t>'4043BA3</t>
  </si>
  <si>
    <t>'4043B8C</t>
  </si>
  <si>
    <t>'4043B75</t>
  </si>
  <si>
    <t>'4043B5E</t>
  </si>
  <si>
    <t>'4043B47</t>
  </si>
  <si>
    <t>'4043B30</t>
  </si>
  <si>
    <t>'4043B19</t>
  </si>
  <si>
    <t>Stockage GUILBERT</t>
  </si>
  <si>
    <t>'4043B02</t>
  </si>
  <si>
    <t>'4043AEB</t>
  </si>
  <si>
    <t>'4043AD4</t>
  </si>
  <si>
    <t>'4043ABD</t>
  </si>
  <si>
    <t>'4043AA6</t>
  </si>
  <si>
    <t>'4043A8F</t>
  </si>
  <si>
    <t>'4043A78</t>
  </si>
  <si>
    <t>'4043A61</t>
  </si>
  <si>
    <t>'4043A4A</t>
  </si>
  <si>
    <t>'4043A33</t>
  </si>
  <si>
    <t>'4043A1C</t>
  </si>
  <si>
    <t>'4043A05</t>
  </si>
  <si>
    <t>'40439EE</t>
  </si>
  <si>
    <t>'40439D7</t>
  </si>
  <si>
    <t>'40439C0</t>
  </si>
  <si>
    <t>'40439A9</t>
  </si>
  <si>
    <t>'4043992</t>
  </si>
  <si>
    <t>'404397B</t>
  </si>
  <si>
    <t>'4043964</t>
  </si>
  <si>
    <t>'404394D</t>
  </si>
  <si>
    <t>'4043936</t>
  </si>
  <si>
    <t>'404391F</t>
  </si>
  <si>
    <t>'4043908</t>
  </si>
  <si>
    <t>'40438F1</t>
  </si>
  <si>
    <t>'40438DA</t>
  </si>
  <si>
    <t>'40438C3</t>
  </si>
  <si>
    <t>'40438AC</t>
  </si>
  <si>
    <t>Local serveurs</t>
  </si>
  <si>
    <t>'4043895</t>
  </si>
  <si>
    <t>'404387E</t>
  </si>
  <si>
    <t>'4043867</t>
  </si>
  <si>
    <t>L2</t>
  </si>
  <si>
    <t>Logement 61A.2</t>
  </si>
  <si>
    <t>'4043850</t>
  </si>
  <si>
    <t>'303B11F</t>
  </si>
  <si>
    <t>'303B108</t>
  </si>
  <si>
    <t>'303B0F1</t>
  </si>
  <si>
    <t>'303B0DA</t>
  </si>
  <si>
    <t>'303B0C3</t>
  </si>
  <si>
    <t>'303B0AC</t>
  </si>
  <si>
    <t>'303B095</t>
  </si>
  <si>
    <t>'303B07E</t>
  </si>
  <si>
    <t>'303B067</t>
  </si>
  <si>
    <t>'303B050</t>
  </si>
  <si>
    <t>Labo MT</t>
  </si>
  <si>
    <t>'303B039</t>
  </si>
  <si>
    <t>Labo Radiométrie</t>
  </si>
  <si>
    <t>'303B022</t>
  </si>
  <si>
    <t>'303B00B</t>
  </si>
  <si>
    <t>'303AFF4</t>
  </si>
  <si>
    <t>'303AFDD</t>
  </si>
  <si>
    <t>'303AFC6</t>
  </si>
  <si>
    <t>'303AFAF</t>
  </si>
  <si>
    <t>'303AF98</t>
  </si>
  <si>
    <t>'303AF81</t>
  </si>
  <si>
    <t>'303AF6A</t>
  </si>
  <si>
    <t>'303AF53</t>
  </si>
  <si>
    <t>'303AF3C</t>
  </si>
  <si>
    <t>'303AF25</t>
  </si>
  <si>
    <t>'303AF0E</t>
  </si>
  <si>
    <t>'303AEF7</t>
  </si>
  <si>
    <t>'303AEE0</t>
  </si>
  <si>
    <t>'303AEC9</t>
  </si>
  <si>
    <t>'303AEB2</t>
  </si>
  <si>
    <t>'303AE9B</t>
  </si>
  <si>
    <t>'303AE84</t>
  </si>
  <si>
    <t>'303AE6D</t>
  </si>
  <si>
    <t>'303AE56</t>
  </si>
  <si>
    <t xml:space="preserve">Palier </t>
  </si>
  <si>
    <t>'303AE3F</t>
  </si>
  <si>
    <t>'303AE28</t>
  </si>
  <si>
    <t>'303AE11</t>
  </si>
  <si>
    <t>'303ADFA</t>
  </si>
  <si>
    <t>'303ADE3</t>
  </si>
  <si>
    <t>'303ADCC</t>
  </si>
  <si>
    <t xml:space="preserve">CFA </t>
  </si>
  <si>
    <t>Fab Lab</t>
  </si>
  <si>
    <t>'303ADB5</t>
  </si>
  <si>
    <t>'303AD9E</t>
  </si>
  <si>
    <t>FabLab</t>
  </si>
  <si>
    <t>'303AD87</t>
  </si>
  <si>
    <t>'303AD70</t>
  </si>
  <si>
    <t>'303AD59</t>
  </si>
  <si>
    <t>EiCNAM</t>
  </si>
  <si>
    <t>'303AD42</t>
  </si>
  <si>
    <t>'303AD14</t>
  </si>
  <si>
    <t>'303ACFD</t>
  </si>
  <si>
    <t>'303ACE6</t>
  </si>
  <si>
    <t>'303ACCF</t>
  </si>
  <si>
    <t>'303ACB8</t>
  </si>
  <si>
    <t>DGSA PATRIMOINE</t>
  </si>
  <si>
    <t>'303ACA1</t>
  </si>
  <si>
    <t>Bureau Appariteurs</t>
  </si>
  <si>
    <t>'303AC8A</t>
  </si>
  <si>
    <t>'303AC73</t>
  </si>
  <si>
    <t>CCR IdF</t>
  </si>
  <si>
    <t>'303AC5C</t>
  </si>
  <si>
    <t>'303AC45</t>
  </si>
  <si>
    <t>'303AC2E</t>
  </si>
  <si>
    <t>'303AC17</t>
  </si>
  <si>
    <t>'303AC00</t>
  </si>
  <si>
    <t>'303ABE9</t>
  </si>
  <si>
    <t>'303ABD2</t>
  </si>
  <si>
    <t>'303ABBB</t>
  </si>
  <si>
    <t>Accueil Arcnam IDF</t>
  </si>
  <si>
    <t>'303ABA4</t>
  </si>
  <si>
    <t>Accueil Arcnam FAUD</t>
  </si>
  <si>
    <t>'303AB8D</t>
  </si>
  <si>
    <t>'303AB76</t>
  </si>
  <si>
    <t>'303AB5F</t>
  </si>
  <si>
    <t>'303AB48</t>
  </si>
  <si>
    <t>'303AB31</t>
  </si>
  <si>
    <t>'303AB1A</t>
  </si>
  <si>
    <t>'303AB03</t>
  </si>
  <si>
    <t>'303AAEC</t>
  </si>
  <si>
    <t>'303AAD5</t>
  </si>
  <si>
    <t>SDE</t>
  </si>
  <si>
    <t>'303AABE</t>
  </si>
  <si>
    <t>'303AAA7</t>
  </si>
  <si>
    <t>PC Sécurité</t>
  </si>
  <si>
    <t>'303AA90</t>
  </si>
  <si>
    <t>'30332CE</t>
  </si>
  <si>
    <t>'3032725</t>
  </si>
  <si>
    <t>'303270A</t>
  </si>
  <si>
    <t>'30326F3</t>
  </si>
  <si>
    <t>'30326DC</t>
  </si>
  <si>
    <t>'30326C5</t>
  </si>
  <si>
    <t>'30326AE</t>
  </si>
  <si>
    <t>'3032697</t>
  </si>
  <si>
    <t>'3032680</t>
  </si>
  <si>
    <t>'3032669</t>
  </si>
  <si>
    <t>'3032652</t>
  </si>
  <si>
    <t>'303263B</t>
  </si>
  <si>
    <t>'3032624</t>
  </si>
  <si>
    <t>Local EDF Public</t>
  </si>
  <si>
    <t>'303260D</t>
  </si>
  <si>
    <t>Local EDF Abonné</t>
  </si>
  <si>
    <t>'30325F6</t>
  </si>
  <si>
    <t>Local TGS</t>
  </si>
  <si>
    <t>'30325DF</t>
  </si>
  <si>
    <t>Local Groupe électrogène</t>
  </si>
  <si>
    <t>'30325C8</t>
  </si>
  <si>
    <t>'30325B1</t>
  </si>
  <si>
    <t>'303259A</t>
  </si>
  <si>
    <t>'3032583</t>
  </si>
  <si>
    <t xml:space="preserve"> EPN 3 &amp; LCM</t>
  </si>
  <si>
    <t>'303256C</t>
  </si>
  <si>
    <t>'3032555</t>
  </si>
  <si>
    <t>Local commun-atelier électronique</t>
  </si>
  <si>
    <t>'303253E</t>
  </si>
  <si>
    <t>'3032527</t>
  </si>
  <si>
    <t>'3032510</t>
  </si>
  <si>
    <t>'30324F9</t>
  </si>
  <si>
    <t>'30324E2</t>
  </si>
  <si>
    <t>'30324CB</t>
  </si>
  <si>
    <t>'30324B4</t>
  </si>
  <si>
    <t>'303249D</t>
  </si>
  <si>
    <t>'3032486</t>
  </si>
  <si>
    <t>'303246F</t>
  </si>
  <si>
    <t>Local Photocopieur</t>
  </si>
  <si>
    <t>'3032458</t>
  </si>
  <si>
    <t xml:space="preserve">LCM </t>
  </si>
  <si>
    <t>'3032441</t>
  </si>
  <si>
    <t>'303242A</t>
  </si>
  <si>
    <t>'3032413</t>
  </si>
  <si>
    <t>'30323D0</t>
  </si>
  <si>
    <t>'30323B9</t>
  </si>
  <si>
    <t>'303238B</t>
  </si>
  <si>
    <t>'3032374</t>
  </si>
  <si>
    <t>Espace Polyvalent</t>
  </si>
  <si>
    <t>'303232F</t>
  </si>
  <si>
    <t>'3032318</t>
  </si>
  <si>
    <t>'3032301</t>
  </si>
  <si>
    <t>'30322D3</t>
  </si>
  <si>
    <t>'30322BC</t>
  </si>
  <si>
    <t>Foyer des élèves</t>
  </si>
  <si>
    <t>'30322A5</t>
  </si>
  <si>
    <t>'303228E</t>
  </si>
  <si>
    <t>'3032277</t>
  </si>
  <si>
    <t>'3032260</t>
  </si>
  <si>
    <t>'3032249</t>
  </si>
  <si>
    <t>Amphithéâtre</t>
  </si>
  <si>
    <t>'3032232</t>
  </si>
  <si>
    <t>'3032204</t>
  </si>
  <si>
    <t>'30321ED</t>
  </si>
  <si>
    <t>0+1</t>
  </si>
  <si>
    <t>Logement 61A.0</t>
  </si>
  <si>
    <t>'30321D6</t>
  </si>
  <si>
    <t>'30321BF</t>
  </si>
  <si>
    <t>'30321A8</t>
  </si>
  <si>
    <t>'3032191</t>
  </si>
  <si>
    <t>'303217A</t>
  </si>
  <si>
    <t>WC</t>
  </si>
  <si>
    <t>'3032163</t>
  </si>
  <si>
    <t>Bureau Colis</t>
  </si>
  <si>
    <t>'303214C</t>
  </si>
  <si>
    <t>'3032135</t>
  </si>
  <si>
    <t>Bureau Courrier</t>
  </si>
  <si>
    <t>'303211E</t>
  </si>
  <si>
    <t>'3032107</t>
  </si>
  <si>
    <t>Badges</t>
  </si>
  <si>
    <t>'30320F0</t>
  </si>
  <si>
    <t>Orientation  Information</t>
  </si>
  <si>
    <t>'30320D9</t>
  </si>
  <si>
    <t>'202801C</t>
  </si>
  <si>
    <t>'2027FFA</t>
  </si>
  <si>
    <t>'2027FE3</t>
  </si>
  <si>
    <t>'2027FCC</t>
  </si>
  <si>
    <t>'2027FB5</t>
  </si>
  <si>
    <t>Local Azote</t>
  </si>
  <si>
    <t>'2027F9E</t>
  </si>
  <si>
    <t>'2027F87</t>
  </si>
  <si>
    <t>'2027F70</t>
  </si>
  <si>
    <t>'2027F59</t>
  </si>
  <si>
    <t>'2027F42</t>
  </si>
  <si>
    <t>'2027F2B</t>
  </si>
  <si>
    <t>'2027F14</t>
  </si>
  <si>
    <t>'2027EFD</t>
  </si>
  <si>
    <t>'2027EE6</t>
  </si>
  <si>
    <t>'2027ECF</t>
  </si>
  <si>
    <t>'2027EB8</t>
  </si>
  <si>
    <t>'2027E73</t>
  </si>
  <si>
    <t>'2027E5C</t>
  </si>
  <si>
    <t>Atelier mécanique précision Labo</t>
  </si>
  <si>
    <t>'2027E45</t>
  </si>
  <si>
    <t>Atelier mécanique Labo</t>
  </si>
  <si>
    <t>'2027E2E</t>
  </si>
  <si>
    <t>'2027E17</t>
  </si>
  <si>
    <t>Labo Cryogénie</t>
  </si>
  <si>
    <t>'2027E00</t>
  </si>
  <si>
    <t>'2027DE9</t>
  </si>
  <si>
    <t>Labo Photométrie</t>
  </si>
  <si>
    <t>'2027DD2</t>
  </si>
  <si>
    <t>'2027DBB</t>
  </si>
  <si>
    <t>LT HT BT</t>
  </si>
  <si>
    <t>'2027DA4</t>
  </si>
  <si>
    <t>Réserve  Ateliers</t>
  </si>
  <si>
    <t>'2027D8D</t>
  </si>
  <si>
    <t>'2027D76</t>
  </si>
  <si>
    <t>'2027D5F</t>
  </si>
  <si>
    <t>'2027D48</t>
  </si>
  <si>
    <t>Labo Pyrométrie</t>
  </si>
  <si>
    <t>'2027D31</t>
  </si>
  <si>
    <t>'2027D1A</t>
  </si>
  <si>
    <t>'2027D03</t>
  </si>
  <si>
    <t>'2027CEC</t>
  </si>
  <si>
    <t>'2027CD5</t>
  </si>
  <si>
    <t>'2027CBE</t>
  </si>
  <si>
    <t>'2027CA7</t>
  </si>
  <si>
    <t>'2027C90</t>
  </si>
  <si>
    <t>'2027C79</t>
  </si>
  <si>
    <t>'2027C62</t>
  </si>
  <si>
    <t>'2027C4B</t>
  </si>
  <si>
    <t>'2027C34</t>
  </si>
  <si>
    <t>'2027C1D</t>
  </si>
  <si>
    <t>'2027C06</t>
  </si>
  <si>
    <t>'2027BEF</t>
  </si>
  <si>
    <t>'2027BD8</t>
  </si>
  <si>
    <t>'2027BC1</t>
  </si>
  <si>
    <t>'2027BAA</t>
  </si>
  <si>
    <t>'2027B93</t>
  </si>
  <si>
    <t>'2027B7C</t>
  </si>
  <si>
    <t>'2027B65</t>
  </si>
  <si>
    <t>'2027B4E</t>
  </si>
  <si>
    <t>'2027B37</t>
  </si>
  <si>
    <t>01E</t>
  </si>
  <si>
    <t>'2027B20</t>
  </si>
  <si>
    <t>'2027B09</t>
  </si>
  <si>
    <t>LT air comprimé</t>
  </si>
  <si>
    <t>'2027AF2</t>
  </si>
  <si>
    <t>'2027ADB</t>
  </si>
  <si>
    <t>'2027AC4</t>
  </si>
  <si>
    <t>'2027AAD</t>
  </si>
  <si>
    <t>'2027A51</t>
  </si>
  <si>
    <t>LT Rejet ventilation</t>
  </si>
  <si>
    <t>'2027A3A</t>
  </si>
  <si>
    <t>Parking Personnel</t>
  </si>
  <si>
    <t>'2027A0C</t>
  </si>
  <si>
    <t>'20279F5</t>
  </si>
  <si>
    <t>'20279DE</t>
  </si>
  <si>
    <t>'20279C7</t>
  </si>
  <si>
    <t>'20279B0</t>
  </si>
  <si>
    <t>'2027999</t>
  </si>
  <si>
    <t>'2027982</t>
  </si>
  <si>
    <t>'202796B</t>
  </si>
  <si>
    <t>'2027954</t>
  </si>
  <si>
    <t>'202793D</t>
  </si>
  <si>
    <t>'2027926</t>
  </si>
  <si>
    <t>'202790F</t>
  </si>
  <si>
    <t>'20278F8</t>
  </si>
  <si>
    <t>27-26</t>
  </si>
  <si>
    <t>'20278E1</t>
  </si>
  <si>
    <t>'20278B3</t>
  </si>
  <si>
    <t>'202789C</t>
  </si>
  <si>
    <t>'2027885</t>
  </si>
  <si>
    <t>'202786E</t>
  </si>
  <si>
    <t>'2027857</t>
  </si>
  <si>
    <t>'2027840</t>
  </si>
  <si>
    <t>'2027829</t>
  </si>
  <si>
    <t>Labo MGA sas</t>
  </si>
  <si>
    <t>'2027812</t>
  </si>
  <si>
    <t>Labo Masses</t>
  </si>
  <si>
    <t>'20277FB</t>
  </si>
  <si>
    <t>'20277CD</t>
  </si>
  <si>
    <t>'20277B6</t>
  </si>
  <si>
    <t>'202779F</t>
  </si>
  <si>
    <t>'2027788</t>
  </si>
  <si>
    <t>'2027771</t>
  </si>
  <si>
    <t>'2027743</t>
  </si>
  <si>
    <t>'202772C</t>
  </si>
  <si>
    <t>'2027715</t>
  </si>
  <si>
    <t>Labo longueur</t>
  </si>
  <si>
    <t>'20276FE</t>
  </si>
  <si>
    <t>'20276E7</t>
  </si>
  <si>
    <t>'20276D0</t>
  </si>
  <si>
    <t>'20276B9</t>
  </si>
  <si>
    <t>'20276A2</t>
  </si>
  <si>
    <t>'202768B</t>
  </si>
  <si>
    <t>'1F811</t>
  </si>
  <si>
    <t>'1F7FA</t>
  </si>
  <si>
    <t>'1F7E3</t>
  </si>
  <si>
    <t>Local électrique</t>
  </si>
  <si>
    <t>'1F7CC</t>
  </si>
  <si>
    <t>Local ventilation 3</t>
  </si>
  <si>
    <t>'1F7B5</t>
  </si>
  <si>
    <t>'1F79E</t>
  </si>
  <si>
    <t>'1F787</t>
  </si>
  <si>
    <t>'1F770</t>
  </si>
  <si>
    <t>Local air comprimé</t>
  </si>
  <si>
    <t>'1F759</t>
  </si>
  <si>
    <t>Local ventilation 2</t>
  </si>
  <si>
    <t>'1F742</t>
  </si>
  <si>
    <t>03B</t>
  </si>
  <si>
    <t>'1F72B</t>
  </si>
  <si>
    <t>'1F714</t>
  </si>
  <si>
    <t>'1F6E6</t>
  </si>
  <si>
    <t>'1F6CF</t>
  </si>
  <si>
    <t>'1F6B8</t>
  </si>
  <si>
    <t>Musée</t>
  </si>
  <si>
    <t>M1</t>
  </si>
  <si>
    <t>E1</t>
  </si>
  <si>
    <t>Terrasse T2</t>
  </si>
  <si>
    <t>Terrasse T1</t>
  </si>
  <si>
    <t>Tour de refroidissement</t>
  </si>
  <si>
    <t>Local pompes relevage</t>
  </si>
  <si>
    <t>Production du froid</t>
  </si>
  <si>
    <t>Chaufferie</t>
  </si>
  <si>
    <t>Traitement d'air</t>
  </si>
  <si>
    <t>Local comutateur</t>
  </si>
  <si>
    <t>Local TGBT</t>
  </si>
  <si>
    <t>Machinerie</t>
  </si>
  <si>
    <t>Machinerie ASC</t>
  </si>
  <si>
    <t>Local Sprinkler</t>
  </si>
  <si>
    <t>Cabine de Peinture</t>
  </si>
  <si>
    <t>Labo photo</t>
  </si>
  <si>
    <t>Mécanique</t>
  </si>
  <si>
    <t>Quarantaine</t>
  </si>
  <si>
    <t>Studio prises de vue</t>
  </si>
  <si>
    <t>Atelier de démontage - remontage</t>
  </si>
  <si>
    <t>Traitement de surface</t>
  </si>
  <si>
    <t>Menuiserie</t>
  </si>
  <si>
    <t>Métallerie</t>
  </si>
  <si>
    <t>Air de nettoyage</t>
  </si>
  <si>
    <t>Laboratoire de chimie</t>
  </si>
  <si>
    <t>Emballage Déballage</t>
  </si>
  <si>
    <t>Décontamination</t>
  </si>
  <si>
    <t>Restauration Exterieur</t>
  </si>
  <si>
    <t>36C</t>
  </si>
  <si>
    <t>36D</t>
  </si>
  <si>
    <t>Local Informatique</t>
  </si>
  <si>
    <t>Stock matériaux</t>
  </si>
  <si>
    <t>OBJETS 3-EME CATEGORIE</t>
  </si>
  <si>
    <t>OBJETS 4-EME CATEGORIE</t>
  </si>
  <si>
    <t>OBJETS 2-EME CATEGORIE</t>
  </si>
  <si>
    <t>Stock Matériaux</t>
  </si>
  <si>
    <t>Reserve objets de 1ere categorie</t>
  </si>
  <si>
    <t>Nettoyage</t>
  </si>
  <si>
    <t>Loge gardien</t>
  </si>
  <si>
    <t>Sas Quarantaine</t>
  </si>
  <si>
    <t>Sas thermique</t>
  </si>
  <si>
    <t>Salle d'étude</t>
  </si>
  <si>
    <r>
      <rPr>
        <sz val="8"/>
        <rFont val="Calibri"/>
        <family val="2"/>
      </rPr>
      <t>X</t>
    </r>
  </si>
  <si>
    <r>
      <rPr>
        <sz val="8"/>
        <rFont val="Arial"/>
        <family val="2"/>
      </rPr>
      <t>Rampe d'accès au parking</t>
    </r>
  </si>
  <si>
    <r>
      <rPr>
        <sz val="8"/>
        <rFont val="Arial"/>
        <family val="2"/>
      </rPr>
      <t>cabine d'ascenseur</t>
    </r>
  </si>
  <si>
    <r>
      <rPr>
        <sz val="8"/>
        <rFont val="Calibri"/>
        <family val="2"/>
      </rPr>
      <t>Marches et rampes</t>
    </r>
  </si>
  <si>
    <r>
      <rPr>
        <sz val="8"/>
        <rFont val="Arial"/>
        <family val="2"/>
      </rPr>
      <t>Monte Charge</t>
    </r>
  </si>
  <si>
    <r>
      <rPr>
        <sz val="8"/>
        <rFont val="Arial"/>
        <family val="2"/>
      </rPr>
      <t>Ascenseur</t>
    </r>
  </si>
  <si>
    <r>
      <rPr>
        <sz val="8"/>
        <rFont val="Arial"/>
        <family val="2"/>
      </rPr>
      <t>Escalier</t>
    </r>
  </si>
  <si>
    <r>
      <rPr>
        <sz val="8"/>
        <rFont val="Calibri"/>
        <family val="2"/>
      </rPr>
      <t>Vides dont ceux constitués par des trémis</t>
    </r>
  </si>
  <si>
    <r>
      <rPr>
        <sz val="8"/>
        <rFont val="Arial"/>
        <family val="2"/>
      </rPr>
      <t>Toiture terrasse accessible ou non</t>
    </r>
  </si>
  <si>
    <r>
      <rPr>
        <sz val="8"/>
        <rFont val="Calibri"/>
        <family val="2"/>
      </rPr>
      <t>Toiture terrasse accessible ou non</t>
    </r>
  </si>
  <si>
    <r>
      <rPr>
        <sz val="8"/>
        <rFont val="Arial"/>
        <family val="2"/>
      </rPr>
      <t>SAS de sécurité</t>
    </r>
  </si>
  <si>
    <r>
      <rPr>
        <sz val="8"/>
        <rFont val="Arial"/>
        <family val="2"/>
      </rPr>
      <t>Aire de manœuvre</t>
    </r>
  </si>
  <si>
    <r>
      <rPr>
        <sz val="8"/>
        <rFont val="Arial"/>
        <family val="2"/>
      </rPr>
      <t>Aire de stationnement, y compris destinés aux deux roues, motorisés ou non</t>
    </r>
  </si>
  <si>
    <r>
      <rPr>
        <sz val="8"/>
        <rFont val="Calibri"/>
        <family val="2"/>
      </rPr>
      <t>Parking Souterrain</t>
    </r>
  </si>
  <si>
    <r>
      <rPr>
        <sz val="8"/>
        <rFont val="Arial"/>
        <family val="2"/>
      </rPr>
      <t>RDC et étage couvert et non fermé</t>
    </r>
  </si>
  <si>
    <r>
      <rPr>
        <sz val="8"/>
        <rFont val="Arial"/>
        <family val="2"/>
      </rPr>
      <t>Coursive protégée (type loggia) permettant un accès aux étages</t>
    </r>
  </si>
  <si>
    <r>
      <rPr>
        <sz val="8"/>
        <rFont val="Arial"/>
        <family val="2"/>
      </rPr>
      <t>Loggia</t>
    </r>
  </si>
  <si>
    <r>
      <rPr>
        <sz val="8"/>
        <rFont val="Arial"/>
        <family val="2"/>
      </rPr>
      <t>Balcon</t>
    </r>
  </si>
  <si>
    <r>
      <rPr>
        <sz val="8"/>
        <rFont val="Arial"/>
        <family val="2"/>
      </rPr>
      <t>Surfaces non closes en RDC (Sous pilotis ou arcade)</t>
    </r>
  </si>
  <si>
    <r>
      <rPr>
        <sz val="8"/>
        <rFont val="Calibri"/>
        <family val="2"/>
      </rPr>
      <t>Prolongement extérieur</t>
    </r>
  </si>
  <si>
    <r>
      <rPr>
        <sz val="8"/>
        <rFont val="Arial"/>
        <family val="2"/>
      </rPr>
      <t xml:space="preserve">Ouvrages techniques extérieurs (ouvrages hydrauliques (châteaux d'eau, station de pompage..)
</t>
    </r>
    <r>
      <rPr>
        <sz val="8"/>
        <rFont val="Arial"/>
        <family val="2"/>
      </rPr>
      <t>ouvrage de télécom (radio balise))</t>
    </r>
  </si>
  <si>
    <r>
      <rPr>
        <sz val="8"/>
        <rFont val="Arial"/>
        <family val="2"/>
      </rPr>
      <t xml:space="preserve">Local technique (chauffage, ventil. EDF, tel, déchets...)  nécessaires au fonctionnement de
</t>
    </r>
    <r>
      <rPr>
        <sz val="8"/>
        <rFont val="Arial"/>
        <family val="2"/>
      </rPr>
      <t>l'ensemble du bâtiment</t>
    </r>
  </si>
  <si>
    <r>
      <rPr>
        <sz val="8"/>
        <rFont val="Calibri"/>
        <family val="2"/>
      </rPr>
      <t>Locaux techniques</t>
    </r>
  </si>
  <si>
    <r>
      <rPr>
        <sz val="8"/>
        <rFont val="Arial"/>
        <family val="2"/>
      </rPr>
      <t>Hauteur&lt;1,80m (Quelle que soit la désignation de la surface et son emplacement)</t>
    </r>
  </si>
  <si>
    <r>
      <rPr>
        <sz val="8"/>
        <rFont val="Arial"/>
        <family val="2"/>
      </rPr>
      <t>Combles non aménageables par impossibilité de supporter la charpente</t>
    </r>
  </si>
  <si>
    <r>
      <rPr>
        <sz val="8"/>
        <rFont val="Arial"/>
        <family val="2"/>
      </rPr>
      <t>Combles non aménageables par son encombrement</t>
    </r>
  </si>
  <si>
    <r>
      <rPr>
        <sz val="8"/>
        <rFont val="Arial"/>
        <family val="2"/>
      </rPr>
      <t>Combles &lt; hauteur 1,80m et sous sol &lt; hauteur 1,80m</t>
    </r>
  </si>
  <si>
    <r>
      <rPr>
        <sz val="8"/>
        <rFont val="Calibri"/>
        <family val="2"/>
      </rPr>
      <t>Combles, caves et sous-sol</t>
    </r>
  </si>
  <si>
    <r>
      <rPr>
        <sz val="8"/>
        <rFont val="Arial"/>
        <family val="2"/>
      </rPr>
      <t>Gaine technique</t>
    </r>
  </si>
  <si>
    <r>
      <rPr>
        <sz val="8"/>
        <rFont val="Calibri"/>
        <family val="2"/>
      </rPr>
      <t>Elements techniques</t>
    </r>
  </si>
  <si>
    <r>
      <rPr>
        <sz val="8"/>
        <rFont val="Arial"/>
        <family val="2"/>
      </rPr>
      <t>Station service, garage auto, atelier lourd</t>
    </r>
  </si>
  <si>
    <r>
      <rPr>
        <sz val="8"/>
        <rFont val="Arial"/>
        <family val="2"/>
      </rPr>
      <t>Hangar, Entrepôt, Stockage extérieur</t>
    </r>
  </si>
  <si>
    <r>
      <rPr>
        <sz val="8"/>
        <rFont val="Calibri"/>
        <family val="2"/>
      </rPr>
      <t>Autres surfaces</t>
    </r>
  </si>
  <si>
    <r>
      <rPr>
        <sz val="8"/>
        <rFont val="Arial"/>
        <family val="2"/>
      </rPr>
      <t>Refends</t>
    </r>
  </si>
  <si>
    <r>
      <rPr>
        <sz val="8"/>
        <rFont val="Arial"/>
        <family val="2"/>
      </rPr>
      <t>Murs, voiles, cloisons fixes, gaines, poteaux</t>
    </r>
  </si>
  <si>
    <r>
      <rPr>
        <sz val="8"/>
        <rFont val="Calibri"/>
        <family val="2"/>
      </rPr>
      <t>Eléments structurels</t>
    </r>
  </si>
  <si>
    <r>
      <rPr>
        <sz val="8"/>
        <rFont val="Arial"/>
        <family val="2"/>
      </rPr>
      <t>Espace pour animaux si fermé (yc local vétérinaire, chenil, fauconnerie)</t>
    </r>
  </si>
  <si>
    <r>
      <rPr>
        <sz val="8"/>
        <rFont val="Arial"/>
        <family val="2"/>
      </rPr>
      <t>Espaces verts intérieurs (type patio) (et hors espaces verts en pleine terre)</t>
    </r>
  </si>
  <si>
    <r>
      <rPr>
        <sz val="8"/>
        <rFont val="Arial"/>
        <family val="2"/>
      </rPr>
      <t xml:space="preserve">Surface de production, laboratoires, salle blanche ou grise dont la surface représente une part
</t>
    </r>
    <r>
      <rPr>
        <sz val="8"/>
        <rFont val="Arial"/>
        <family val="2"/>
      </rPr>
      <t>substantielle du bâtiment</t>
    </r>
  </si>
  <si>
    <r>
      <rPr>
        <sz val="8"/>
        <rFont val="Arial"/>
        <family val="2"/>
      </rPr>
      <t>Locaux de rétention, garde à vue, salle de levée de doute</t>
    </r>
  </si>
  <si>
    <r>
      <rPr>
        <sz val="8"/>
        <rFont val="Arial"/>
        <family val="2"/>
      </rPr>
      <t>Hôpital (yc centre de traitement spécialisé, salle d'opérations)</t>
    </r>
  </si>
  <si>
    <r>
      <rPr>
        <sz val="8"/>
        <rFont val="Arial"/>
        <family val="2"/>
      </rPr>
      <t>Armurerie (salle), soute à munitions (local spécifique contenant armes et/ou munitions) dont la surface représente une part substantielle du bâtiment</t>
    </r>
  </si>
  <si>
    <r>
      <rPr>
        <sz val="8"/>
        <rFont val="Arial"/>
        <family val="2"/>
      </rPr>
      <t>Stand de tir (si fermé)</t>
    </r>
  </si>
  <si>
    <r>
      <rPr>
        <sz val="8"/>
        <rFont val="Arial"/>
        <family val="2"/>
      </rPr>
      <t>Crèche, halte-garderie</t>
    </r>
  </si>
  <si>
    <r>
      <rPr>
        <sz val="8"/>
        <rFont val="Arial"/>
        <family val="2"/>
      </rPr>
      <t>Locaux de sports nécessaires à l'exercice du métier y compris vestaire et douche</t>
    </r>
  </si>
  <si>
    <r>
      <rPr>
        <sz val="8"/>
        <rFont val="Arial"/>
        <family val="2"/>
      </rPr>
      <t xml:space="preserve">Salle de crise et de commandement, salle opérationnelle dont la surface représente une part
</t>
    </r>
    <r>
      <rPr>
        <sz val="8"/>
        <rFont val="Arial"/>
        <family val="2"/>
      </rPr>
      <t>substantielle du bâtiment</t>
    </r>
  </si>
  <si>
    <r>
      <rPr>
        <sz val="8"/>
        <rFont val="Arial"/>
        <family val="2"/>
      </rPr>
      <t>Locaux spécifiques</t>
    </r>
  </si>
  <si>
    <r>
      <rPr>
        <sz val="8"/>
        <rFont val="Arial"/>
        <family val="2"/>
      </rPr>
      <t>Hébergement (Ecoles, CRS)</t>
    </r>
  </si>
  <si>
    <r>
      <rPr>
        <sz val="8"/>
        <rFont val="Arial"/>
        <family val="2"/>
      </rPr>
      <t>Casernement</t>
    </r>
  </si>
  <si>
    <r>
      <rPr>
        <sz val="8"/>
        <rFont val="Arial"/>
        <family val="2"/>
      </rPr>
      <t>Résidence</t>
    </r>
  </si>
  <si>
    <r>
      <rPr>
        <sz val="8"/>
        <rFont val="Arial"/>
        <family val="2"/>
      </rPr>
      <t>Salle collective de logement (détente, cuisine, séchoir, sanitaires)</t>
    </r>
  </si>
  <si>
    <r>
      <rPr>
        <sz val="8"/>
        <rFont val="Arial"/>
        <family val="2"/>
      </rPr>
      <t>Logement pour Utilité de Service ou NAS</t>
    </r>
  </si>
  <si>
    <r>
      <rPr>
        <sz val="8"/>
        <rFont val="Arial"/>
        <family val="2"/>
      </rPr>
      <t>Logement de fonction</t>
    </r>
  </si>
  <si>
    <r>
      <rPr>
        <sz val="8"/>
        <rFont val="Arial"/>
        <family val="2"/>
      </rPr>
      <t>Logement de fonction (Surface</t>
    </r>
  </si>
  <si>
    <r>
      <rPr>
        <sz val="8"/>
        <rFont val="Arial"/>
        <family val="2"/>
      </rPr>
      <t>Caves et sous-sols sans lumière naturelle (non inclus dans les lignes 43 à 82)</t>
    </r>
  </si>
  <si>
    <r>
      <rPr>
        <sz val="8"/>
        <rFont val="Arial"/>
        <family val="2"/>
      </rPr>
      <t>Locaux en infrastructure</t>
    </r>
  </si>
  <si>
    <t>X
X</t>
  </si>
  <si>
    <t>Kitchenette et locaux techniques des espaces de restauration 
Cuisine</t>
  </si>
  <si>
    <r>
      <rPr>
        <sz val="8"/>
        <rFont val="Calibri"/>
        <family val="2"/>
      </rPr>
      <t xml:space="preserve">40
</t>
    </r>
    <r>
      <rPr>
        <sz val="8"/>
        <rFont val="Calibri"/>
        <family val="2"/>
      </rPr>
      <t>41</t>
    </r>
  </si>
  <si>
    <r>
      <rPr>
        <sz val="8"/>
        <rFont val="Arial"/>
        <family val="2"/>
      </rPr>
      <t>Part du restaurant, réfectoire, club, espace social, à seule fonction de restauration</t>
    </r>
  </si>
  <si>
    <r>
      <rPr>
        <sz val="8"/>
        <rFont val="Arial"/>
        <family val="2"/>
      </rPr>
      <t>Restauration</t>
    </r>
  </si>
  <si>
    <t>X 
X
 X
 X
 X
X</t>
  </si>
  <si>
    <t>Amphithéâtre, Salle de conférence, Salle d'audience, Auditorium 
Salle serveur, salle informatique, locaux techniques "occupants" 
Espace de réception du public
Locaux de sport, studio de répétition non nécessaires à l'exercice du métier Locaux accueillant des activités culturelles
Sanitaire, vestiaire, douche</t>
  </si>
  <si>
    <r>
      <rPr>
        <sz val="8"/>
        <rFont val="Calibri"/>
        <family val="2"/>
      </rPr>
      <t xml:space="preserve">33
</t>
    </r>
    <r>
      <rPr>
        <sz val="8"/>
        <rFont val="Calibri"/>
        <family val="2"/>
      </rPr>
      <t xml:space="preserve">34
</t>
    </r>
    <r>
      <rPr>
        <sz val="8"/>
        <rFont val="Calibri"/>
        <family val="2"/>
      </rPr>
      <t xml:space="preserve">35
</t>
    </r>
    <r>
      <rPr>
        <sz val="8"/>
        <rFont val="Calibri"/>
        <family val="2"/>
      </rPr>
      <t xml:space="preserve">36
</t>
    </r>
    <r>
      <rPr>
        <sz val="8"/>
        <rFont val="Calibri"/>
        <family val="2"/>
      </rPr>
      <t xml:space="preserve">37
</t>
    </r>
    <r>
      <rPr>
        <sz val="8"/>
        <rFont val="Calibri"/>
        <family val="2"/>
      </rPr>
      <t>38</t>
    </r>
  </si>
  <si>
    <r>
      <rPr>
        <sz val="8"/>
        <rFont val="Arial"/>
        <family val="2"/>
      </rPr>
      <t>Autres locaux supports</t>
    </r>
  </si>
  <si>
    <t>X
 X
 X
 X</t>
  </si>
  <si>
    <t>Local spécifique pour services généraux (ménage…) 
Lieux de stockage
Locaux techniques d'étage dédiés à l'usage de l'occupant
Imprimerie, reprographie centrale</t>
  </si>
  <si>
    <r>
      <rPr>
        <sz val="8"/>
        <rFont val="Calibri"/>
        <family val="2"/>
      </rPr>
      <t xml:space="preserve">29
</t>
    </r>
    <r>
      <rPr>
        <sz val="8"/>
        <rFont val="Calibri"/>
        <family val="2"/>
      </rPr>
      <t xml:space="preserve">30
</t>
    </r>
    <r>
      <rPr>
        <sz val="8"/>
        <rFont val="Calibri"/>
        <family val="2"/>
      </rPr>
      <t xml:space="preserve">31
</t>
    </r>
    <r>
      <rPr>
        <sz val="8"/>
        <rFont val="Calibri"/>
        <family val="2"/>
      </rPr>
      <t>32</t>
    </r>
  </si>
  <si>
    <r>
      <rPr>
        <sz val="8"/>
        <rFont val="Arial"/>
        <family val="2"/>
      </rPr>
      <t>Local gardiennage, poste de garde (yc PC de sécurité)</t>
    </r>
  </si>
  <si>
    <r>
      <rPr>
        <sz val="8"/>
        <rFont val="Arial"/>
        <family val="2"/>
      </rPr>
      <t>Surface des services généraux (SGG)</t>
    </r>
  </si>
  <si>
    <r>
      <rPr>
        <sz val="8"/>
        <rFont val="Arial"/>
        <family val="2"/>
      </rPr>
      <t>Caves et sous-sols en lumière naturelle</t>
    </r>
  </si>
  <si>
    <r>
      <rPr>
        <sz val="8"/>
        <rFont val="Calibri"/>
        <family val="2"/>
      </rPr>
      <t>Locaux en infrastructure</t>
    </r>
  </si>
  <si>
    <r>
      <rPr>
        <sz val="8"/>
        <rFont val="Calibri"/>
        <family val="2"/>
      </rPr>
      <t xml:space="preserve">X
</t>
    </r>
    <r>
      <rPr>
        <sz val="8"/>
        <rFont val="Calibri"/>
        <family val="2"/>
      </rPr>
      <t>X</t>
    </r>
  </si>
  <si>
    <r>
      <rPr>
        <sz val="8"/>
        <rFont val="Arial"/>
        <family val="2"/>
      </rPr>
      <t xml:space="preserve">Tisanerie d'étage
</t>
    </r>
    <r>
      <rPr>
        <sz val="8"/>
        <rFont val="Arial"/>
        <family val="2"/>
      </rPr>
      <t>Part du restaurant, (ex : RIA, salle à manger, club, cafétaria, mess, espace social de restauration) accueillant des positions de travail</t>
    </r>
  </si>
  <si>
    <r>
      <rPr>
        <sz val="8"/>
        <rFont val="Calibri"/>
        <family val="2"/>
      </rPr>
      <t xml:space="preserve">25
</t>
    </r>
    <r>
      <rPr>
        <sz val="8"/>
        <rFont val="Calibri"/>
        <family val="2"/>
      </rPr>
      <t>26</t>
    </r>
  </si>
  <si>
    <r>
      <rPr>
        <sz val="8"/>
        <rFont val="Calibri"/>
        <family val="2"/>
      </rPr>
      <t>Espace mixte restauration / travail</t>
    </r>
  </si>
  <si>
    <t>X 
X
 X
 X
X</t>
  </si>
  <si>
    <t>X
 X
 X
X
X</t>
  </si>
  <si>
    <t>Salle photocopieuse, reprographie légère 
Salle d'archive
Infirmerie, cabinet médical
Locaux syndicaux et assistants sociaux 
Local courrier, local chauffeur</t>
  </si>
  <si>
    <r>
      <rPr>
        <sz val="8"/>
        <rFont val="Calibri"/>
        <family val="2"/>
      </rPr>
      <t xml:space="preserve">20
</t>
    </r>
    <r>
      <rPr>
        <sz val="8"/>
        <rFont val="Calibri"/>
        <family val="2"/>
      </rPr>
      <t xml:space="preserve">21
</t>
    </r>
    <r>
      <rPr>
        <sz val="8"/>
        <rFont val="Calibri"/>
        <family val="2"/>
      </rPr>
      <t xml:space="preserve">22
</t>
    </r>
    <r>
      <rPr>
        <sz val="8"/>
        <rFont val="Calibri"/>
        <family val="2"/>
      </rPr>
      <t xml:space="preserve">23
</t>
    </r>
    <r>
      <rPr>
        <sz val="8"/>
        <rFont val="Calibri"/>
        <family val="2"/>
      </rPr>
      <t>24</t>
    </r>
  </si>
  <si>
    <r>
      <rPr>
        <sz val="8"/>
        <rFont val="Calibri"/>
        <family val="2"/>
      </rPr>
      <t>Locaux supports, Surface Légale &amp;Sociale</t>
    </r>
  </si>
  <si>
    <r>
      <rPr>
        <sz val="8"/>
        <rFont val="Arial"/>
        <family val="2"/>
      </rPr>
      <t>Galerie non technique</t>
    </r>
  </si>
  <si>
    <r>
      <rPr>
        <sz val="8"/>
        <rFont val="Arial"/>
        <family val="2"/>
      </rPr>
      <t>Palier d'étage</t>
    </r>
  </si>
  <si>
    <r>
      <rPr>
        <sz val="8"/>
        <rFont val="Arial"/>
        <family val="2"/>
      </rPr>
      <t>Véranda</t>
    </r>
  </si>
  <si>
    <r>
      <rPr>
        <sz val="8"/>
        <rFont val="Arial"/>
        <family val="2"/>
      </rPr>
      <t>Dégagement, circulation interne (Circulation résultant de cloisonnement)</t>
    </r>
  </si>
  <si>
    <r>
      <rPr>
        <sz val="8"/>
        <rFont val="Arial"/>
        <family val="2"/>
      </rPr>
      <t>Circulation primaire (Circulation générale principale )</t>
    </r>
  </si>
  <si>
    <r>
      <rPr>
        <sz val="8"/>
        <rFont val="Arial"/>
        <family val="2"/>
      </rPr>
      <t>Accueil, Attente, Orientation, Atrium (yc entrée, hall)</t>
    </r>
  </si>
  <si>
    <r>
      <rPr>
        <sz val="8"/>
        <rFont val="Calibri"/>
        <family val="2"/>
      </rPr>
      <t>Circulations</t>
    </r>
  </si>
  <si>
    <r>
      <rPr>
        <sz val="8"/>
        <rFont val="Arial"/>
        <family val="2"/>
      </rPr>
      <t>Salle &amp; salon de réception (yc salle d'honneur)</t>
    </r>
  </si>
  <si>
    <r>
      <rPr>
        <sz val="8"/>
        <rFont val="Arial"/>
        <family val="2"/>
      </rPr>
      <t>Salle de cours (cours destinés au public (non au personnel de l'administration)</t>
    </r>
  </si>
  <si>
    <r>
      <rPr>
        <sz val="8"/>
        <rFont val="Arial"/>
        <family val="2"/>
      </rPr>
      <t>Salle de pause, de repos, de détente, lounge</t>
    </r>
  </si>
  <si>
    <r>
      <rPr>
        <sz val="8"/>
        <rFont val="Arial"/>
        <family val="2"/>
      </rPr>
      <t>Salle d'exposition, show-room</t>
    </r>
  </si>
  <si>
    <r>
      <rPr>
        <sz val="8"/>
        <rFont val="Arial"/>
        <family val="2"/>
      </rPr>
      <t>Bibliothèque, documentation</t>
    </r>
  </si>
  <si>
    <r>
      <rPr>
        <sz val="8"/>
        <rFont val="Calibri"/>
        <family val="2"/>
      </rPr>
      <t>Surface Annexe de Travail</t>
    </r>
  </si>
  <si>
    <r>
      <rPr>
        <sz val="8"/>
        <rFont val="Arial"/>
        <family val="2"/>
      </rPr>
      <t xml:space="preserve">Salle de formation, salle de séminaire (formation du personnel de l'administration yc salle
</t>
    </r>
    <r>
      <rPr>
        <sz val="8"/>
        <rFont val="Arial"/>
        <family val="2"/>
      </rPr>
      <t>d'instruction, laboratoire de langues)</t>
    </r>
  </si>
  <si>
    <r>
      <rPr>
        <sz val="8"/>
        <rFont val="Arial"/>
        <family val="2"/>
      </rPr>
      <t>Salle de crise et de commandement, salle opérationnelle</t>
    </r>
  </si>
  <si>
    <r>
      <rPr>
        <sz val="8"/>
        <rFont val="Arial"/>
        <family val="2"/>
      </rPr>
      <t>Salle d'équipe, salle de projet</t>
    </r>
  </si>
  <si>
    <r>
      <rPr>
        <sz val="8"/>
        <rFont val="Arial"/>
        <family val="2"/>
      </rPr>
      <t>Salle de réunion, audio, visioconférence</t>
    </r>
  </si>
  <si>
    <r>
      <rPr>
        <sz val="8"/>
        <rFont val="Arial"/>
        <family val="2"/>
      </rPr>
      <t>Salle d'attente à usage exclusif de l'occupant</t>
    </r>
  </si>
  <si>
    <r>
      <rPr>
        <sz val="8"/>
        <rFont val="Calibri"/>
        <family val="2"/>
      </rPr>
      <t>Surface de Réunion</t>
    </r>
  </si>
  <si>
    <r>
      <rPr>
        <sz val="8"/>
        <rFont val="Arial"/>
        <family val="2"/>
      </rPr>
      <t>Placard, rangement</t>
    </r>
  </si>
  <si>
    <r>
      <rPr>
        <sz val="8"/>
        <rFont val="Arial"/>
        <family val="2"/>
      </rPr>
      <t>Bulle de confidentialiité</t>
    </r>
  </si>
  <si>
    <r>
      <rPr>
        <sz val="8"/>
        <rFont val="Arial"/>
        <family val="2"/>
      </rPr>
      <t>Bureau fermé, Open space (yc Standard téléphonique)</t>
    </r>
  </si>
  <si>
    <r>
      <rPr>
        <sz val="8"/>
        <rFont val="Calibri"/>
        <family val="2"/>
      </rPr>
      <t>Surface de Bureau (SB)</t>
    </r>
  </si>
  <si>
    <r>
      <rPr>
        <b/>
        <sz val="7"/>
        <color rgb="FFFFFFFF"/>
        <rFont val="Arial"/>
        <family val="2"/>
      </rPr>
      <t>Article L111-14 et R. 111- 22 code de l'urbanisme</t>
    </r>
  </si>
  <si>
    <r>
      <rPr>
        <b/>
        <sz val="7"/>
        <color rgb="FFFFFFFF"/>
        <rFont val="Arial"/>
        <family val="2"/>
      </rPr>
      <t>Précisions pour les surfaces de l'Etat</t>
    </r>
  </si>
  <si>
    <r>
      <rPr>
        <b/>
        <sz val="8"/>
        <color rgb="FFFFFFFF"/>
        <rFont val="Arial"/>
        <family val="2"/>
      </rPr>
      <t>définition</t>
    </r>
  </si>
  <si>
    <r>
      <rPr>
        <b/>
        <sz val="7"/>
        <color rgb="FFFFFFFF"/>
        <rFont val="Arial"/>
        <family val="2"/>
      </rPr>
      <t>Hors SDP</t>
    </r>
  </si>
  <si>
    <r>
      <rPr>
        <b/>
        <sz val="7"/>
        <color rgb="FFFFFFFF"/>
        <rFont val="Arial"/>
        <family val="2"/>
      </rPr>
      <t>SDP</t>
    </r>
  </si>
  <si>
    <r>
      <rPr>
        <b/>
        <sz val="7"/>
        <color rgb="FFFFFFFF"/>
        <rFont val="Arial"/>
        <family val="2"/>
      </rPr>
      <t>SUB</t>
    </r>
  </si>
  <si>
    <r>
      <rPr>
        <b/>
        <sz val="7"/>
        <color rgb="FFFFFFFF"/>
        <rFont val="Arial"/>
        <family val="2"/>
      </rPr>
      <t xml:space="preserve">SUB
</t>
    </r>
    <r>
      <rPr>
        <b/>
        <sz val="5.5"/>
        <color rgb="FFFFFFFF"/>
        <rFont val="Arial"/>
        <family val="2"/>
      </rPr>
      <t>assortie du ratio</t>
    </r>
  </si>
  <si>
    <r>
      <rPr>
        <b/>
        <sz val="7"/>
        <color rgb="FFFFFFFF"/>
        <rFont val="Arial"/>
        <family val="2"/>
      </rPr>
      <t>SBA</t>
    </r>
  </si>
  <si>
    <r>
      <rPr>
        <b/>
        <sz val="8"/>
        <color rgb="FFFFFFFF"/>
        <rFont val="Arial"/>
        <family val="2"/>
      </rPr>
      <t>TYPOLOGIE</t>
    </r>
  </si>
  <si>
    <r>
      <rPr>
        <b/>
        <sz val="7"/>
        <color rgb="FFFFFFFF"/>
        <rFont val="Arial"/>
        <family val="2"/>
      </rPr>
      <t>N°</t>
    </r>
  </si>
  <si>
    <r>
      <rPr>
        <b/>
        <sz val="7"/>
        <color rgb="FFFFFFFF"/>
        <rFont val="Arial"/>
        <family val="2"/>
      </rPr>
      <t>RUBRIQUE</t>
    </r>
  </si>
  <si>
    <r>
      <rPr>
        <b/>
        <sz val="7"/>
        <rFont val="Arial"/>
        <family val="2"/>
      </rPr>
      <t>TYPOLOGIE DES SURFACES DE L'ETAT</t>
    </r>
  </si>
  <si>
    <t>TYPO DIE</t>
  </si>
  <si>
    <t>RESERVES MUSEE</t>
  </si>
  <si>
    <t>SYNERGIE</t>
  </si>
  <si>
    <t>CONTE (MONTGOLFIER)</t>
  </si>
  <si>
    <t>SAINT MARTIN</t>
  </si>
  <si>
    <t>Trémie</t>
  </si>
  <si>
    <t>Total m²</t>
  </si>
  <si>
    <t>Gamme de Nettoyage</t>
  </si>
  <si>
    <t>C.N.A.M.</t>
  </si>
  <si>
    <t>Conservatoire National des Arts et Métiers</t>
  </si>
  <si>
    <r>
      <t xml:space="preserve">
</t>
    </r>
    <r>
      <rPr>
        <b/>
        <sz val="16"/>
        <rFont val="Thorndale AMT;Times New Roman"/>
        <family val="1"/>
      </rPr>
      <t>MARCHE RELATIF AU NETTOYAGE 
DES LOCAUX ET DES VITRAGES DU CNAM</t>
    </r>
    <r>
      <rPr>
        <b/>
        <i/>
        <sz val="12"/>
        <rFont val="Thorndale AMT;Times New Roman"/>
        <family val="1"/>
      </rPr>
      <t xml:space="preserve">
</t>
    </r>
  </si>
  <si>
    <t>GAMMES DE NETTOYAGE</t>
  </si>
  <si>
    <t>RECAPITULATIF DES GAMMES</t>
  </si>
  <si>
    <r>
      <t>Gamme 1</t>
    </r>
    <r>
      <rPr>
        <b/>
        <sz val="10"/>
        <rFont val="Arial"/>
        <family val="2"/>
      </rPr>
      <t xml:space="preserve"> : CIRCULATIONS</t>
    </r>
  </si>
  <si>
    <t>Dégagements</t>
  </si>
  <si>
    <t>Paliers</t>
  </si>
  <si>
    <t>Couloirs</t>
  </si>
  <si>
    <t>Halls d'accueil</t>
  </si>
  <si>
    <t>Réception</t>
  </si>
  <si>
    <r>
      <t>Gamme 2</t>
    </r>
    <r>
      <rPr>
        <b/>
        <sz val="10"/>
        <rFont val="Arial"/>
        <family val="2"/>
      </rPr>
      <t xml:space="preserve"> : ADMINISTRATIONS</t>
    </r>
  </si>
  <si>
    <t>Bureaux</t>
  </si>
  <si>
    <t>Locaux administratifs</t>
  </si>
  <si>
    <r>
      <t>Gamme 3</t>
    </r>
    <r>
      <rPr>
        <b/>
        <sz val="10"/>
        <rFont val="Arial"/>
        <family val="2"/>
      </rPr>
      <t xml:space="preserve"> : SANITAIRES</t>
    </r>
  </si>
  <si>
    <t>Douches</t>
  </si>
  <si>
    <t>Locaux sportifs</t>
  </si>
  <si>
    <t xml:space="preserve">PC Sécurité </t>
  </si>
  <si>
    <t xml:space="preserve">Loge </t>
  </si>
  <si>
    <r>
      <t>Gamme 4</t>
    </r>
    <r>
      <rPr>
        <b/>
        <sz val="10"/>
        <rFont val="Arial"/>
        <family val="2"/>
      </rPr>
      <t xml:space="preserve"> : ENSEIGNEMENTS</t>
    </r>
  </si>
  <si>
    <t>Salles de réunion</t>
  </si>
  <si>
    <t>Bibliothèques</t>
  </si>
  <si>
    <t>Salles de cours</t>
  </si>
  <si>
    <t>Amphithéâtres</t>
  </si>
  <si>
    <t>Salles de conférences</t>
  </si>
  <si>
    <t>Gardiennage</t>
  </si>
  <si>
    <t xml:space="preserve">Locaux spécifique </t>
  </si>
  <si>
    <t xml:space="preserve">Salles de pause </t>
  </si>
  <si>
    <r>
      <t>Gamme 5</t>
    </r>
    <r>
      <rPr>
        <b/>
        <sz val="10"/>
        <rFont val="Arial"/>
        <family val="2"/>
      </rPr>
      <t xml:space="preserve"> : TECHNIQUES</t>
    </r>
  </si>
  <si>
    <t>Locaux divers</t>
  </si>
  <si>
    <t>Locaux techniques</t>
  </si>
  <si>
    <t>Ateliers</t>
  </si>
  <si>
    <t>Divers</t>
  </si>
  <si>
    <t>Salle serveur</t>
  </si>
  <si>
    <t>Cave sous-sol</t>
  </si>
  <si>
    <t xml:space="preserve">Comble </t>
  </si>
  <si>
    <r>
      <t>Gamme 6</t>
    </r>
    <r>
      <rPr>
        <b/>
        <sz val="10"/>
        <rFont val="Arial"/>
        <family val="2"/>
      </rPr>
      <t xml:space="preserve"> : RESTAURATIONS</t>
    </r>
  </si>
  <si>
    <t>Cuisines/Tisaneries</t>
  </si>
  <si>
    <r>
      <t>Gamme 7</t>
    </r>
    <r>
      <rPr>
        <b/>
        <sz val="10"/>
        <rFont val="Arial"/>
        <family val="2"/>
      </rPr>
      <t xml:space="preserve"> : RECHERCHES</t>
    </r>
  </si>
  <si>
    <t>Laboratoires</t>
  </si>
  <si>
    <t>Salles TP</t>
  </si>
  <si>
    <r>
      <t>Gamme 8</t>
    </r>
    <r>
      <rPr>
        <b/>
        <sz val="10"/>
        <rFont val="Arial"/>
        <family val="2"/>
      </rPr>
      <t xml:space="preserve"> : ASCENSEURS</t>
    </r>
  </si>
  <si>
    <t>Ascenseurs</t>
  </si>
  <si>
    <t>Monte-charges</t>
  </si>
  <si>
    <t>Escaliers</t>
  </si>
  <si>
    <r>
      <t>Gamme 9</t>
    </r>
    <r>
      <rPr>
        <b/>
        <sz val="10"/>
        <rFont val="Arial"/>
        <family val="2"/>
      </rPr>
      <t xml:space="preserve"> : EXTERIEURS</t>
    </r>
  </si>
  <si>
    <t>Cour intérieures</t>
  </si>
  <si>
    <t>Cour extérieures</t>
  </si>
  <si>
    <t>Parkings</t>
  </si>
  <si>
    <t>Terrasses</t>
  </si>
  <si>
    <t>Trottoirs</t>
  </si>
  <si>
    <t>Rampe d'accès parking</t>
  </si>
  <si>
    <t>Balcon</t>
  </si>
  <si>
    <t>Air de stationnement</t>
  </si>
  <si>
    <t>SPECIFICITES : MUSEE SAINT-MARTIN</t>
  </si>
  <si>
    <t>Salles d'exposition</t>
  </si>
  <si>
    <t>SPECIFICITES : RESERVE MUSEE</t>
  </si>
  <si>
    <t>Réserve St-Denis</t>
  </si>
  <si>
    <t>COULOIRS/PALIERS/DEGAGEMENTS/
SAS/HALLS D'ACCUEIL/RECEPTION</t>
  </si>
  <si>
    <t>SEMAINE</t>
  </si>
  <si>
    <t>MENSUEL</t>
  </si>
  <si>
    <t>ANNUEL</t>
  </si>
  <si>
    <t>6x</t>
  </si>
  <si>
    <t>5x</t>
  </si>
  <si>
    <t>4x</t>
  </si>
  <si>
    <t>3x</t>
  </si>
  <si>
    <t>2x</t>
  </si>
  <si>
    <t>1x</t>
  </si>
  <si>
    <t>2X</t>
  </si>
  <si>
    <t>1X</t>
  </si>
  <si>
    <t>6X</t>
  </si>
  <si>
    <t>4X</t>
  </si>
  <si>
    <t>3X</t>
  </si>
  <si>
    <t>balayage humide</t>
  </si>
  <si>
    <t>X</t>
  </si>
  <si>
    <t xml:space="preserve">lavage des sols </t>
  </si>
  <si>
    <t>aspiration des moquettes</t>
  </si>
  <si>
    <t>rénovation des sols par méthode spray</t>
  </si>
  <si>
    <t>décapage des sols et application d'une émulsion</t>
  </si>
  <si>
    <t>traitement des tâches sur les moquettes</t>
  </si>
  <si>
    <t>shampoing moquette</t>
  </si>
  <si>
    <t>vidage et essuyage corbeille/ poubelles</t>
  </si>
  <si>
    <t>lavage par roulement des corbeilles/ poubelles</t>
  </si>
  <si>
    <t>dépoussiérage du mobilier</t>
  </si>
  <si>
    <t xml:space="preserve">désinfection combinés téléphoniques </t>
  </si>
  <si>
    <t>lavage complet des portes des halls et réceptions</t>
  </si>
  <si>
    <t xml:space="preserve">enlèvement des traces sur les portes </t>
  </si>
  <si>
    <t>enlèvement des traces sur les portes vitrées</t>
  </si>
  <si>
    <t>Dépoussiérage et Nettoyage des interrupteurs</t>
  </si>
  <si>
    <t>dépoussiérage des mains courantes</t>
  </si>
  <si>
    <t>lessivage complet des portes</t>
  </si>
  <si>
    <t>portes vitrées</t>
  </si>
  <si>
    <t>dépoussiérage des gardes corps</t>
  </si>
  <si>
    <t>dépoussiérage signalétiques</t>
  </si>
  <si>
    <t>Application cire noire escalier musée+palier</t>
  </si>
  <si>
    <t>BUREAUX/ LOCAUX ADMINISTRATIFS</t>
  </si>
  <si>
    <t>balayage humide ou aspiration des sols</t>
  </si>
  <si>
    <t>lavage des sols</t>
  </si>
  <si>
    <t>rénovation des sols par méthode spray (decembre / été)</t>
  </si>
  <si>
    <t>vidage et essuyage corbeille</t>
  </si>
  <si>
    <t xml:space="preserve">désinfection des combinés téléphoniques </t>
  </si>
  <si>
    <t>dépoussiérage mobilier et objets meublants</t>
  </si>
  <si>
    <t>aspiration sièges et nettoyage piètement</t>
  </si>
  <si>
    <t>Dépoussiérage et nettoyage des interrupteurs</t>
  </si>
  <si>
    <t>lavage par roulement des corbeilles</t>
  </si>
  <si>
    <t xml:space="preserve">DOUCHES /VESTIAIRES/WC/LOCAUX SPORTIFS/INFIRMERIE/ PC SECURITE/ LOGES </t>
  </si>
  <si>
    <t>balayage humide / aspiration des sols</t>
  </si>
  <si>
    <t xml:space="preserve">lavage et désinfection des sols </t>
  </si>
  <si>
    <t>récurage mécanique des sols</t>
  </si>
  <si>
    <t>grilles aération</t>
  </si>
  <si>
    <t>Essuyage de la robinetterie</t>
  </si>
  <si>
    <t xml:space="preserve">vidage et essuyage corbeille </t>
  </si>
  <si>
    <t>mise en place produits hygiéniques</t>
  </si>
  <si>
    <t>enlèvement des traces sur les portes</t>
  </si>
  <si>
    <t>nettoyage miroirs et appliques d'éclairage</t>
  </si>
  <si>
    <t>nettoyage et désinfection des éléments sanitaires</t>
  </si>
  <si>
    <t>détartrage sanitaire</t>
  </si>
  <si>
    <t>dépoussiérage objet meublant</t>
  </si>
  <si>
    <t>lessivages revêtements muraux carrelés</t>
  </si>
  <si>
    <t>SALLES DE RÉUNIONS/BIBLIOTHÈQUE/
SALLES DE COURS/AMPHITHEATRES/
SALLES DE CONFERENCE/LOCAL COURRIERS/LOCAUX SPECIFIQUES</t>
  </si>
  <si>
    <t>rénovation des sols par méthode spray (été et Decembre)</t>
  </si>
  <si>
    <t>aération des locaux</t>
  </si>
  <si>
    <t xml:space="preserve">Nettoyage des tableaux </t>
  </si>
  <si>
    <t>dépoussiérage mobilier</t>
  </si>
  <si>
    <t>désinfection des combinés téléphoniques</t>
  </si>
  <si>
    <t>vidage et essuyage corbeille/poubelles</t>
  </si>
  <si>
    <t>détachage et dépoussiérage des interrupteurs</t>
  </si>
  <si>
    <t>lavage par roulement des corbeilles/poubelles</t>
  </si>
  <si>
    <t>ARCHIVES/LOCAUX DIVERS/LOCAUX TECHNIQUES/
STOCKAGE/ATELIERS/ SALLES SERVEURS/ CAVES  SOUS-SOL/ COMBLE</t>
  </si>
  <si>
    <t xml:space="preserve">balayage ou aspiration des sols archives </t>
  </si>
  <si>
    <t>vidage corbeilles/poubelles</t>
  </si>
  <si>
    <t>dépoussiérage des rayonnages vides</t>
  </si>
  <si>
    <t>CAFÉTÉRIA/RESTAURANT/CUISINES/ TISANERIES</t>
  </si>
  <si>
    <t>balayage ou aspiration des sols</t>
  </si>
  <si>
    <t>rénovation des sols par méthode spray (été etdecembre)</t>
  </si>
  <si>
    <t>Aération des locaux</t>
  </si>
  <si>
    <t>dépoussiérage signalétique</t>
  </si>
  <si>
    <t>vidage et essuyage corbeilles</t>
  </si>
  <si>
    <t>dépoussiérage rebords et encadrements de fenêtres avec une perche de 2m si necessaire</t>
  </si>
  <si>
    <t>Portes vitrées</t>
  </si>
  <si>
    <r>
      <t>Gamme 7</t>
    </r>
    <r>
      <rPr>
        <b/>
        <sz val="10"/>
        <rFont val="Arial"/>
        <family val="2"/>
      </rPr>
      <t xml:space="preserve"> : RECHERCHE</t>
    </r>
  </si>
  <si>
    <t>SALLES TP/ LABORATOIRES</t>
  </si>
  <si>
    <t>lavage des sols (accompagné du technicien)</t>
  </si>
  <si>
    <t>décapage des sols et application d'une émulsion si necessaire</t>
  </si>
  <si>
    <t>Nettoyage des paillasses si degagés en accord avec le technicien des labos (été)</t>
  </si>
  <si>
    <t>vidage et essuyage corbeille à papiers/poubelles</t>
  </si>
  <si>
    <t>lavage par roulement des corbeilles à papiers</t>
  </si>
  <si>
    <t xml:space="preserve">lessivage complet des portes   </t>
  </si>
  <si>
    <t>MONTES CHARGES /ASCENSEURS/ ESCALIERS</t>
  </si>
  <si>
    <t>nettoyage des miroirs</t>
  </si>
  <si>
    <t>enlèvement des traces sur les parois intérieures</t>
  </si>
  <si>
    <t>Enlèvement des déchets dans les rainures des portes</t>
  </si>
  <si>
    <t>COURS INTÉRIEURES/EXTÉRIEURS/PARKING/
TERRASSES/TROTTOIRS/RAMPES D'ACCES/ BALCON</t>
  </si>
  <si>
    <t>Ramassage des détritus</t>
  </si>
  <si>
    <t>balayage des sols et abords</t>
  </si>
  <si>
    <t>lavage des sols cours intérieures à l'auto-laveuse (sous voûtes) ou jet d'eau</t>
  </si>
  <si>
    <t>vidage des poubelles et des cendriers</t>
  </si>
  <si>
    <t>dépoussiérage signalétique (été et decembre)</t>
  </si>
  <si>
    <t>Nettoyage de la grande table située sur le parvis du musée</t>
  </si>
  <si>
    <t>lavage containers</t>
  </si>
  <si>
    <t>SALLES D'EXPOSITION MUSÉE</t>
  </si>
  <si>
    <t>balayage humide/aspiration/lavage des sols</t>
  </si>
  <si>
    <t>lustrage des sols</t>
  </si>
  <si>
    <t>SPECIFICITES : RESERVE MUSEE SAINT-DENIS</t>
  </si>
  <si>
    <t>RESERVES</t>
  </si>
  <si>
    <t>BUREAUX</t>
  </si>
  <si>
    <t>balayage humide/aspiration des sols</t>
  </si>
  <si>
    <t>Lavage des sols</t>
  </si>
  <si>
    <t>RESERVES (circulations, ensemble des sols non encombrés)</t>
  </si>
  <si>
    <t>balayage humide le mercredi</t>
  </si>
  <si>
    <t>Lavage mécanisé des sols</t>
  </si>
  <si>
    <t>Détourage de l'ensemble des sols non accessibles
par l'autolaveuse</t>
  </si>
  <si>
    <t xml:space="preserve">PC Saint-Martin, PC reserves du musée et bureaux du chef de site </t>
  </si>
  <si>
    <t>balayage humide ou aspiartion des sols 7j/7</t>
  </si>
  <si>
    <t>Lavage des sols 7j/7</t>
  </si>
  <si>
    <t xml:space="preserve">décapage des sols et application d'une émulsion </t>
  </si>
  <si>
    <t>vidage et essuyage corbeille  à faire 7j/7</t>
  </si>
  <si>
    <t>désinfection des combinés téléphoniques à faire 7j/7</t>
  </si>
  <si>
    <t>Surface des cours extérieures par site
Typologie 68, surfaces non clauses en rdc,
gamme de nettoyage 8</t>
  </si>
  <si>
    <t>m²</t>
  </si>
  <si>
    <t>Saint-Martin</t>
  </si>
  <si>
    <t>Montgolfier / Conté</t>
  </si>
  <si>
    <t>Saint-Denis Musée</t>
  </si>
  <si>
    <t>Saint-Denis Landy</t>
  </si>
  <si>
    <t>Synergie</t>
  </si>
  <si>
    <t>ANNEXE 12 de la feuille SURFACES TYPO</t>
  </si>
  <si>
    <t>9 + tableau annexe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</si>
</sst>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000000"/>
      <name val="Times New Roman"/>
      <family val="1"/>
    </font>
    <font>
      <sz val="8"/>
      <name val="Calibri"/>
      <family val="2"/>
    </font>
    <font>
      <sz val="8"/>
      <name val="Arial"/>
      <family val="2"/>
    </font>
    <font>
      <sz val="8"/>
      <color rgb="FF000000"/>
      <name val="Calibri"/>
      <family val="2"/>
    </font>
    <font>
      <b/>
      <sz val="7"/>
      <name val="Arial"/>
      <family val="2"/>
    </font>
    <font>
      <b/>
      <sz val="7"/>
      <color rgb="FFFFFFFF"/>
      <name val="Arial"/>
      <family val="2"/>
    </font>
    <font>
      <b/>
      <sz val="8"/>
      <name val="Arial"/>
      <family val="2"/>
    </font>
    <font>
      <b/>
      <sz val="8"/>
      <color rgb="FFFFFFFF"/>
      <name val="Arial"/>
      <family val="2"/>
    </font>
    <font>
      <b/>
      <sz val="5.5"/>
      <color rgb="FFFFFFFF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6"/>
      <name val="Thorndale AMT;Times New Roman"/>
      <family val="1"/>
    </font>
    <font>
      <b/>
      <i/>
      <sz val="12"/>
      <name val="Thorndale AMT;Times New Roman"/>
      <family val="1"/>
    </font>
    <font>
      <b/>
      <sz val="14"/>
      <name val="Arial"/>
      <family val="2"/>
    </font>
    <font>
      <b/>
      <u/>
      <sz val="10"/>
      <name val="Arial"/>
      <family val="2"/>
    </font>
    <font>
      <b/>
      <sz val="8"/>
      <color rgb="FFFF0000"/>
      <name val="Arial"/>
      <family val="2"/>
    </font>
    <font>
      <b/>
      <sz val="12"/>
      <color rgb="FFFF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CCFF"/>
      </patternFill>
    </fill>
    <fill>
      <patternFill patternType="solid">
        <fgColor rgb="FFFFE699"/>
      </patternFill>
    </fill>
    <fill>
      <patternFill patternType="solid">
        <fgColor rgb="FFFFBF00"/>
      </patternFill>
    </fill>
    <fill>
      <patternFill patternType="solid">
        <fgColor rgb="FFC6DFB3"/>
      </patternFill>
    </fill>
    <fill>
      <patternFill patternType="solid">
        <fgColor rgb="FF808080"/>
      </patternFill>
    </fill>
    <fill>
      <patternFill patternType="solid">
        <f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theme="9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43" fontId="17" fillId="0" borderId="0" applyFont="0" applyFill="0" applyBorder="0" applyAlignment="0" applyProtection="0"/>
    <xf numFmtId="0" fontId="19" fillId="0" borderId="0"/>
  </cellStyleXfs>
  <cellXfs count="292">
    <xf numFmtId="0" fontId="0" fillId="0" borderId="0" xfId="0"/>
    <xf numFmtId="0" fontId="0" fillId="0" borderId="0" xfId="0" applyAlignment="1">
      <alignment horizontal="center" vertical="top"/>
    </xf>
    <xf numFmtId="49" fontId="0" fillId="0" borderId="0" xfId="0" applyNumberFormat="1" applyAlignment="1">
      <alignment horizontal="center" vertical="top"/>
    </xf>
    <xf numFmtId="4" fontId="2" fillId="3" borderId="0" xfId="0" applyNumberFormat="1" applyFont="1" applyFill="1"/>
    <xf numFmtId="0" fontId="2" fillId="3" borderId="0" xfId="0" applyFont="1" applyFill="1"/>
    <xf numFmtId="4" fontId="0" fillId="0" borderId="0" xfId="0" applyNumberFormat="1"/>
    <xf numFmtId="4" fontId="0" fillId="0" borderId="1" xfId="0" applyNumberFormat="1" applyBorder="1"/>
    <xf numFmtId="0" fontId="1" fillId="4" borderId="1" xfId="0" applyFont="1" applyFill="1" applyBorder="1" applyAlignment="1">
      <alignment horizontal="center" vertic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5" borderId="0" xfId="0" applyFill="1"/>
    <xf numFmtId="2" fontId="0" fillId="5" borderId="0" xfId="0" applyNumberFormat="1" applyFill="1"/>
    <xf numFmtId="2" fontId="0" fillId="0" borderId="0" xfId="0" applyNumberFormat="1"/>
    <xf numFmtId="0" fontId="5" fillId="0" borderId="0" xfId="1" applyAlignment="1">
      <alignment horizontal="left" vertical="top"/>
    </xf>
    <xf numFmtId="0" fontId="6" fillId="8" borderId="4" xfId="1" applyFont="1" applyFill="1" applyBorder="1" applyAlignment="1">
      <alignment horizontal="center" vertical="top" wrapText="1"/>
    </xf>
    <xf numFmtId="0" fontId="7" fillId="8" borderId="4" xfId="1" applyFont="1" applyFill="1" applyBorder="1" applyAlignment="1">
      <alignment horizontal="left" vertical="top" wrapText="1"/>
    </xf>
    <xf numFmtId="1" fontId="8" fillId="8" borderId="4" xfId="1" applyNumberFormat="1" applyFont="1" applyFill="1" applyBorder="1" applyAlignment="1">
      <alignment horizontal="center" vertical="top" shrinkToFit="1"/>
    </xf>
    <xf numFmtId="0" fontId="5" fillId="8" borderId="4" xfId="1" applyFill="1" applyBorder="1" applyAlignment="1">
      <alignment horizontal="left" wrapText="1"/>
    </xf>
    <xf numFmtId="0" fontId="6" fillId="8" borderId="5" xfId="1" applyFont="1" applyFill="1" applyBorder="1" applyAlignment="1">
      <alignment horizontal="center" vertical="top" wrapText="1"/>
    </xf>
    <xf numFmtId="0" fontId="7" fillId="8" borderId="5" xfId="1" applyFont="1" applyFill="1" applyBorder="1" applyAlignment="1">
      <alignment horizontal="left" vertical="top" wrapText="1"/>
    </xf>
    <xf numFmtId="1" fontId="8" fillId="8" borderId="5" xfId="1" applyNumberFormat="1" applyFont="1" applyFill="1" applyBorder="1" applyAlignment="1">
      <alignment horizontal="center" vertical="top" shrinkToFit="1"/>
    </xf>
    <xf numFmtId="0" fontId="6" fillId="8" borderId="5" xfId="1" applyFont="1" applyFill="1" applyBorder="1" applyAlignment="1">
      <alignment horizontal="left" vertical="top" wrapText="1"/>
    </xf>
    <xf numFmtId="0" fontId="5" fillId="8" borderId="5" xfId="1" applyFill="1" applyBorder="1" applyAlignment="1">
      <alignment horizontal="left" wrapText="1"/>
    </xf>
    <xf numFmtId="0" fontId="6" fillId="8" borderId="6" xfId="1" applyFont="1" applyFill="1" applyBorder="1" applyAlignment="1">
      <alignment horizontal="center" vertical="top" wrapText="1"/>
    </xf>
    <xf numFmtId="0" fontId="7" fillId="8" borderId="6" xfId="1" applyFont="1" applyFill="1" applyBorder="1" applyAlignment="1">
      <alignment horizontal="left" vertical="top" wrapText="1"/>
    </xf>
    <xf numFmtId="1" fontId="8" fillId="8" borderId="6" xfId="1" applyNumberFormat="1" applyFont="1" applyFill="1" applyBorder="1" applyAlignment="1">
      <alignment horizontal="center" vertical="top" shrinkToFit="1"/>
    </xf>
    <xf numFmtId="0" fontId="6" fillId="8" borderId="6" xfId="1" applyFont="1" applyFill="1" applyBorder="1" applyAlignment="1">
      <alignment horizontal="left" vertical="top" wrapText="1"/>
    </xf>
    <xf numFmtId="0" fontId="6" fillId="8" borderId="7" xfId="1" applyFont="1" applyFill="1" applyBorder="1" applyAlignment="1">
      <alignment horizontal="center" vertical="top" wrapText="1"/>
    </xf>
    <xf numFmtId="0" fontId="5" fillId="8" borderId="7" xfId="1" applyFill="1" applyBorder="1" applyAlignment="1">
      <alignment horizontal="left" wrapText="1"/>
    </xf>
    <xf numFmtId="0" fontId="7" fillId="8" borderId="7" xfId="1" applyFont="1" applyFill="1" applyBorder="1" applyAlignment="1">
      <alignment horizontal="left" vertical="top" wrapText="1"/>
    </xf>
    <xf numFmtId="1" fontId="8" fillId="8" borderId="7" xfId="1" applyNumberFormat="1" applyFont="1" applyFill="1" applyBorder="1" applyAlignment="1">
      <alignment horizontal="center" vertical="top" shrinkToFit="1"/>
    </xf>
    <xf numFmtId="0" fontId="6" fillId="8" borderId="7" xfId="1" applyFont="1" applyFill="1" applyBorder="1" applyAlignment="1">
      <alignment horizontal="left" vertical="top" wrapText="1"/>
    </xf>
    <xf numFmtId="0" fontId="5" fillId="8" borderId="4" xfId="1" applyFill="1" applyBorder="1" applyAlignment="1">
      <alignment horizontal="left" vertical="top" wrapText="1"/>
    </xf>
    <xf numFmtId="0" fontId="5" fillId="8" borderId="4" xfId="1" applyFill="1" applyBorder="1" applyAlignment="1">
      <alignment horizontal="left" vertical="center" wrapText="1"/>
    </xf>
    <xf numFmtId="0" fontId="5" fillId="8" borderId="6" xfId="1" applyFill="1" applyBorder="1" applyAlignment="1">
      <alignment horizontal="left" vertical="top" wrapText="1"/>
    </xf>
    <xf numFmtId="0" fontId="5" fillId="0" borderId="7" xfId="1" applyBorder="1" applyAlignment="1">
      <alignment horizontal="left" wrapText="1"/>
    </xf>
    <xf numFmtId="0" fontId="6" fillId="2" borderId="7" xfId="1" applyFont="1" applyFill="1" applyBorder="1" applyAlignment="1">
      <alignment horizontal="center" vertical="top" wrapText="1"/>
    </xf>
    <xf numFmtId="0" fontId="5" fillId="2" borderId="7" xfId="1" applyFill="1" applyBorder="1" applyAlignment="1">
      <alignment horizontal="left" wrapText="1"/>
    </xf>
    <xf numFmtId="0" fontId="7" fillId="2" borderId="7" xfId="1" applyFont="1" applyFill="1" applyBorder="1" applyAlignment="1">
      <alignment horizontal="left" vertical="top" wrapText="1"/>
    </xf>
    <xf numFmtId="1" fontId="8" fillId="2" borderId="7" xfId="1" applyNumberFormat="1" applyFont="1" applyFill="1" applyBorder="1" applyAlignment="1">
      <alignment horizontal="center" vertical="top" shrinkToFit="1"/>
    </xf>
    <xf numFmtId="0" fontId="6" fillId="2" borderId="7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left" vertical="top" wrapText="1"/>
    </xf>
    <xf numFmtId="1" fontId="8" fillId="2" borderId="4" xfId="1" applyNumberFormat="1" applyFont="1" applyFill="1" applyBorder="1" applyAlignment="1">
      <alignment horizontal="center" vertical="top" shrinkToFit="1"/>
    </xf>
    <xf numFmtId="0" fontId="5" fillId="2" borderId="4" xfId="1" applyFill="1" applyBorder="1" applyAlignment="1">
      <alignment horizontal="left" wrapText="1"/>
    </xf>
    <xf numFmtId="0" fontId="6" fillId="2" borderId="6" xfId="1" applyFont="1" applyFill="1" applyBorder="1" applyAlignment="1">
      <alignment horizontal="center" vertical="top" wrapText="1"/>
    </xf>
    <xf numFmtId="0" fontId="7" fillId="2" borderId="6" xfId="1" applyFont="1" applyFill="1" applyBorder="1" applyAlignment="1">
      <alignment horizontal="left" vertical="top" wrapText="1"/>
    </xf>
    <xf numFmtId="1" fontId="8" fillId="2" borderId="6" xfId="1" applyNumberFormat="1" applyFont="1" applyFill="1" applyBorder="1" applyAlignment="1">
      <alignment horizontal="center" vertical="top" shrinkToFit="1"/>
    </xf>
    <xf numFmtId="0" fontId="6" fillId="2" borderId="6" xfId="1" applyFont="1" applyFill="1" applyBorder="1" applyAlignment="1">
      <alignment horizontal="left" vertical="top" wrapText="1"/>
    </xf>
    <xf numFmtId="0" fontId="6" fillId="0" borderId="4" xfId="1" applyFont="1" applyBorder="1" applyAlignment="1">
      <alignment horizontal="center" vertical="top" wrapText="1"/>
    </xf>
    <xf numFmtId="0" fontId="6" fillId="9" borderId="4" xfId="1" applyFont="1" applyFill="1" applyBorder="1" applyAlignment="1">
      <alignment horizontal="center" vertical="top" wrapText="1"/>
    </xf>
    <xf numFmtId="0" fontId="7" fillId="9" borderId="4" xfId="1" applyFont="1" applyFill="1" applyBorder="1" applyAlignment="1">
      <alignment horizontal="left" vertical="top" wrapText="1"/>
    </xf>
    <xf numFmtId="1" fontId="8" fillId="9" borderId="4" xfId="1" applyNumberFormat="1" applyFont="1" applyFill="1" applyBorder="1" applyAlignment="1">
      <alignment horizontal="center" vertical="top" shrinkToFit="1"/>
    </xf>
    <xf numFmtId="0" fontId="5" fillId="9" borderId="4" xfId="1" applyFill="1" applyBorder="1" applyAlignment="1">
      <alignment horizontal="left" wrapText="1"/>
    </xf>
    <xf numFmtId="0" fontId="6" fillId="0" borderId="5" xfId="1" applyFont="1" applyBorder="1" applyAlignment="1">
      <alignment horizontal="center" vertical="top" wrapText="1"/>
    </xf>
    <xf numFmtId="0" fontId="6" fillId="9" borderId="5" xfId="1" applyFont="1" applyFill="1" applyBorder="1" applyAlignment="1">
      <alignment horizontal="center" vertical="top" wrapText="1"/>
    </xf>
    <xf numFmtId="0" fontId="7" fillId="9" borderId="5" xfId="1" applyFont="1" applyFill="1" applyBorder="1" applyAlignment="1">
      <alignment horizontal="left" vertical="top" wrapText="1"/>
    </xf>
    <xf numFmtId="1" fontId="8" fillId="9" borderId="5" xfId="1" applyNumberFormat="1" applyFont="1" applyFill="1" applyBorder="1" applyAlignment="1">
      <alignment horizontal="center" vertical="top" shrinkToFit="1"/>
    </xf>
    <xf numFmtId="0" fontId="5" fillId="9" borderId="5" xfId="1" applyFill="1" applyBorder="1" applyAlignment="1">
      <alignment horizontal="left" wrapText="1"/>
    </xf>
    <xf numFmtId="0" fontId="5" fillId="9" borderId="5" xfId="1" applyFill="1" applyBorder="1" applyAlignment="1">
      <alignment horizontal="left" vertical="top" wrapText="1"/>
    </xf>
    <xf numFmtId="0" fontId="5" fillId="9" borderId="5" xfId="1" applyFill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top" wrapText="1"/>
    </xf>
    <xf numFmtId="0" fontId="6" fillId="9" borderId="6" xfId="1" applyFont="1" applyFill="1" applyBorder="1" applyAlignment="1">
      <alignment horizontal="center" vertical="top" wrapText="1"/>
    </xf>
    <xf numFmtId="0" fontId="5" fillId="9" borderId="6" xfId="1" applyFill="1" applyBorder="1" applyAlignment="1">
      <alignment horizontal="left" vertical="top" wrapText="1"/>
    </xf>
    <xf numFmtId="1" fontId="8" fillId="9" borderId="6" xfId="1" applyNumberFormat="1" applyFont="1" applyFill="1" applyBorder="1" applyAlignment="1">
      <alignment horizontal="center" vertical="top" shrinkToFit="1"/>
    </xf>
    <xf numFmtId="0" fontId="7" fillId="9" borderId="6" xfId="1" applyFont="1" applyFill="1" applyBorder="1" applyAlignment="1">
      <alignment horizontal="left" vertical="top" wrapText="1"/>
    </xf>
    <xf numFmtId="0" fontId="6" fillId="0" borderId="7" xfId="1" applyFont="1" applyBorder="1" applyAlignment="1">
      <alignment horizontal="center" vertical="top" wrapText="1"/>
    </xf>
    <xf numFmtId="0" fontId="6" fillId="10" borderId="7" xfId="1" applyFont="1" applyFill="1" applyBorder="1" applyAlignment="1">
      <alignment horizontal="center" vertical="top" wrapText="1"/>
    </xf>
    <xf numFmtId="0" fontId="5" fillId="10" borderId="7" xfId="1" applyFill="1" applyBorder="1" applyAlignment="1">
      <alignment horizontal="left" wrapText="1"/>
    </xf>
    <xf numFmtId="0" fontId="7" fillId="10" borderId="7" xfId="1" applyFont="1" applyFill="1" applyBorder="1" applyAlignment="1">
      <alignment horizontal="left" vertical="top" wrapText="1"/>
    </xf>
    <xf numFmtId="1" fontId="8" fillId="10" borderId="7" xfId="1" applyNumberFormat="1" applyFont="1" applyFill="1" applyBorder="1" applyAlignment="1">
      <alignment horizontal="center" vertical="top" shrinkToFit="1"/>
    </xf>
    <xf numFmtId="0" fontId="6" fillId="10" borderId="4" xfId="1" applyFont="1" applyFill="1" applyBorder="1" applyAlignment="1">
      <alignment horizontal="center" vertical="top" wrapText="1"/>
    </xf>
    <xf numFmtId="0" fontId="7" fillId="10" borderId="4" xfId="1" applyFont="1" applyFill="1" applyBorder="1" applyAlignment="1">
      <alignment horizontal="left" vertical="top" wrapText="1"/>
    </xf>
    <xf numFmtId="0" fontId="5" fillId="10" borderId="4" xfId="1" applyFill="1" applyBorder="1" applyAlignment="1">
      <alignment horizontal="center" vertical="top" wrapText="1"/>
    </xf>
    <xf numFmtId="0" fontId="5" fillId="10" borderId="4" xfId="1" applyFill="1" applyBorder="1" applyAlignment="1">
      <alignment horizontal="left" vertical="center" wrapText="1"/>
    </xf>
    <xf numFmtId="0" fontId="6" fillId="10" borderId="6" xfId="1" applyFont="1" applyFill="1" applyBorder="1" applyAlignment="1">
      <alignment horizontal="center" vertical="top" wrapText="1"/>
    </xf>
    <xf numFmtId="0" fontId="7" fillId="10" borderId="6" xfId="1" applyFont="1" applyFill="1" applyBorder="1" applyAlignment="1">
      <alignment horizontal="left" vertical="top" wrapText="1"/>
    </xf>
    <xf numFmtId="1" fontId="8" fillId="10" borderId="6" xfId="1" applyNumberFormat="1" applyFont="1" applyFill="1" applyBorder="1" applyAlignment="1">
      <alignment horizontal="center" vertical="top" shrinkToFit="1"/>
    </xf>
    <xf numFmtId="0" fontId="5" fillId="10" borderId="7" xfId="1" applyFill="1" applyBorder="1" applyAlignment="1">
      <alignment horizontal="left" vertical="top" wrapText="1"/>
    </xf>
    <xf numFmtId="0" fontId="5" fillId="10" borderId="7" xfId="1" applyFill="1" applyBorder="1" applyAlignment="1">
      <alignment horizontal="center" vertical="top" wrapText="1"/>
    </xf>
    <xf numFmtId="0" fontId="5" fillId="10" borderId="4" xfId="1" applyFill="1" applyBorder="1" applyAlignment="1">
      <alignment horizontal="left" vertical="top" wrapText="1"/>
    </xf>
    <xf numFmtId="0" fontId="6" fillId="11" borderId="7" xfId="1" applyFont="1" applyFill="1" applyBorder="1" applyAlignment="1">
      <alignment horizontal="center" vertical="top" wrapText="1"/>
    </xf>
    <xf numFmtId="0" fontId="7" fillId="11" borderId="7" xfId="1" applyFont="1" applyFill="1" applyBorder="1" applyAlignment="1">
      <alignment horizontal="left" vertical="top" wrapText="1"/>
    </xf>
    <xf numFmtId="1" fontId="8" fillId="11" borderId="7" xfId="1" applyNumberFormat="1" applyFont="1" applyFill="1" applyBorder="1" applyAlignment="1">
      <alignment horizontal="center" vertical="top" shrinkToFit="1"/>
    </xf>
    <xf numFmtId="0" fontId="6" fillId="11" borderId="7" xfId="1" applyFont="1" applyFill="1" applyBorder="1" applyAlignment="1">
      <alignment horizontal="left" vertical="top" wrapText="1"/>
    </xf>
    <xf numFmtId="0" fontId="5" fillId="0" borderId="7" xfId="1" applyBorder="1" applyAlignment="1">
      <alignment horizontal="left" vertical="top" wrapText="1"/>
    </xf>
    <xf numFmtId="0" fontId="5" fillId="0" borderId="7" xfId="1" applyBorder="1" applyAlignment="1">
      <alignment horizontal="center" vertical="top" wrapText="1"/>
    </xf>
    <xf numFmtId="0" fontId="5" fillId="11" borderId="7" xfId="1" applyFill="1" applyBorder="1" applyAlignment="1">
      <alignment horizontal="center" vertical="top" wrapText="1"/>
    </xf>
    <xf numFmtId="0" fontId="5" fillId="11" borderId="7" xfId="1" applyFill="1" applyBorder="1" applyAlignment="1">
      <alignment horizontal="left" vertical="top" wrapText="1"/>
    </xf>
    <xf numFmtId="0" fontId="6" fillId="11" borderId="4" xfId="1" applyFont="1" applyFill="1" applyBorder="1" applyAlignment="1">
      <alignment horizontal="center" vertical="top" wrapText="1"/>
    </xf>
    <xf numFmtId="0" fontId="7" fillId="11" borderId="4" xfId="1" applyFont="1" applyFill="1" applyBorder="1" applyAlignment="1">
      <alignment horizontal="left" vertical="top" wrapText="1"/>
    </xf>
    <xf numFmtId="1" fontId="8" fillId="11" borderId="4" xfId="1" applyNumberFormat="1" applyFont="1" applyFill="1" applyBorder="1" applyAlignment="1">
      <alignment horizontal="center" vertical="top" shrinkToFit="1"/>
    </xf>
    <xf numFmtId="0" fontId="5" fillId="11" borderId="4" xfId="1" applyFill="1" applyBorder="1" applyAlignment="1">
      <alignment horizontal="left" wrapText="1"/>
    </xf>
    <xf numFmtId="0" fontId="6" fillId="11" borderId="5" xfId="1" applyFont="1" applyFill="1" applyBorder="1" applyAlignment="1">
      <alignment horizontal="center" vertical="top" wrapText="1"/>
    </xf>
    <xf numFmtId="0" fontId="7" fillId="11" borderId="5" xfId="1" applyFont="1" applyFill="1" applyBorder="1" applyAlignment="1">
      <alignment horizontal="left" vertical="top" wrapText="1"/>
    </xf>
    <xf numFmtId="1" fontId="8" fillId="11" borderId="5" xfId="1" applyNumberFormat="1" applyFont="1" applyFill="1" applyBorder="1" applyAlignment="1">
      <alignment horizontal="center" vertical="top" shrinkToFit="1"/>
    </xf>
    <xf numFmtId="0" fontId="5" fillId="11" borderId="5" xfId="1" applyFill="1" applyBorder="1" applyAlignment="1">
      <alignment horizontal="left" wrapText="1"/>
    </xf>
    <xf numFmtId="0" fontId="6" fillId="11" borderId="6" xfId="1" applyFont="1" applyFill="1" applyBorder="1" applyAlignment="1">
      <alignment horizontal="center" vertical="top" wrapText="1"/>
    </xf>
    <xf numFmtId="0" fontId="7" fillId="11" borderId="6" xfId="1" applyFont="1" applyFill="1" applyBorder="1" applyAlignment="1">
      <alignment horizontal="left" vertical="top" wrapText="1"/>
    </xf>
    <xf numFmtId="1" fontId="8" fillId="11" borderId="6" xfId="1" applyNumberFormat="1" applyFont="1" applyFill="1" applyBorder="1" applyAlignment="1">
      <alignment horizontal="center" vertical="top" shrinkToFit="1"/>
    </xf>
    <xf numFmtId="0" fontId="6" fillId="11" borderId="6" xfId="1" applyFont="1" applyFill="1" applyBorder="1" applyAlignment="1">
      <alignment horizontal="left" vertical="top" wrapText="1"/>
    </xf>
    <xf numFmtId="0" fontId="5" fillId="11" borderId="4" xfId="1" applyFill="1" applyBorder="1" applyAlignment="1">
      <alignment horizontal="left" vertical="top" wrapText="1"/>
    </xf>
    <xf numFmtId="0" fontId="5" fillId="11" borderId="4" xfId="1" applyFill="1" applyBorder="1" applyAlignment="1">
      <alignment horizontal="left" vertical="center" wrapText="1"/>
    </xf>
    <xf numFmtId="0" fontId="5" fillId="12" borderId="4" xfId="1" applyFill="1" applyBorder="1" applyAlignment="1">
      <alignment horizontal="left" vertical="top" wrapText="1"/>
    </xf>
    <xf numFmtId="0" fontId="9" fillId="13" borderId="0" xfId="1" applyFont="1" applyFill="1" applyAlignment="1">
      <alignment horizontal="center" vertical="top" wrapText="1"/>
    </xf>
    <xf numFmtId="0" fontId="5" fillId="13" borderId="0" xfId="1" applyFill="1" applyAlignment="1">
      <alignment horizontal="center" vertical="top" wrapText="1"/>
    </xf>
    <xf numFmtId="0" fontId="11" fillId="13" borderId="0" xfId="1" applyFont="1" applyFill="1" applyAlignment="1">
      <alignment horizontal="left" vertical="top" wrapText="1"/>
    </xf>
    <xf numFmtId="0" fontId="14" fillId="14" borderId="14" xfId="0" applyFont="1" applyFill="1" applyBorder="1" applyAlignment="1">
      <alignment horizontal="center" vertical="center"/>
    </xf>
    <xf numFmtId="0" fontId="14" fillId="14" borderId="16" xfId="0" applyFont="1" applyFill="1" applyBorder="1" applyAlignment="1">
      <alignment horizontal="center"/>
    </xf>
    <xf numFmtId="4" fontId="14" fillId="7" borderId="2" xfId="0" applyNumberFormat="1" applyFont="1" applyFill="1" applyBorder="1"/>
    <xf numFmtId="4" fontId="1" fillId="7" borderId="2" xfId="0" applyNumberFormat="1" applyFont="1" applyFill="1" applyBorder="1"/>
    <xf numFmtId="4" fontId="3" fillId="0" borderId="14" xfId="0" applyNumberFormat="1" applyFont="1" applyBorder="1"/>
    <xf numFmtId="4" fontId="0" fillId="0" borderId="14" xfId="0" applyNumberFormat="1" applyBorder="1"/>
    <xf numFmtId="4" fontId="3" fillId="19" borderId="14" xfId="0" applyNumberFormat="1" applyFont="1" applyFill="1" applyBorder="1"/>
    <xf numFmtId="4" fontId="0" fillId="19" borderId="14" xfId="0" applyNumberFormat="1" applyFill="1" applyBorder="1"/>
    <xf numFmtId="4" fontId="0" fillId="4" borderId="14" xfId="0" applyNumberFormat="1" applyFill="1" applyBorder="1"/>
    <xf numFmtId="4" fontId="3" fillId="20" borderId="14" xfId="0" applyNumberFormat="1" applyFont="1" applyFill="1" applyBorder="1"/>
    <xf numFmtId="4" fontId="0" fillId="20" borderId="14" xfId="0" applyNumberFormat="1" applyFill="1" applyBorder="1"/>
    <xf numFmtId="0" fontId="14" fillId="20" borderId="14" xfId="0" applyFont="1" applyFill="1" applyBorder="1" applyAlignment="1">
      <alignment horizontal="center" vertical="center"/>
    </xf>
    <xf numFmtId="0" fontId="14" fillId="19" borderId="14" xfId="0" applyFont="1" applyFill="1" applyBorder="1" applyAlignment="1">
      <alignment horizontal="center" vertical="center"/>
    </xf>
    <xf numFmtId="0" fontId="4" fillId="0" borderId="0" xfId="0" applyFont="1"/>
    <xf numFmtId="0" fontId="14" fillId="7" borderId="3" xfId="0" applyFont="1" applyFill="1" applyBorder="1" applyAlignment="1">
      <alignment horizontal="center" vertical="center"/>
    </xf>
    <xf numFmtId="0" fontId="14" fillId="18" borderId="3" xfId="0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center" vertical="center"/>
    </xf>
    <xf numFmtId="0" fontId="14" fillId="16" borderId="3" xfId="0" applyFont="1" applyFill="1" applyBorder="1" applyAlignment="1">
      <alignment horizontal="center" vertical="center"/>
    </xf>
    <xf numFmtId="0" fontId="14" fillId="15" borderId="3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/>
    </xf>
    <xf numFmtId="43" fontId="1" fillId="0" borderId="19" xfId="2" applyFont="1" applyBorder="1"/>
    <xf numFmtId="43" fontId="1" fillId="20" borderId="19" xfId="2" applyFont="1" applyFill="1" applyBorder="1"/>
    <xf numFmtId="43" fontId="1" fillId="19" borderId="19" xfId="2" applyFont="1" applyFill="1" applyBorder="1"/>
    <xf numFmtId="43" fontId="1" fillId="0" borderId="19" xfId="2" applyFont="1" applyFill="1" applyBorder="1"/>
    <xf numFmtId="43" fontId="1" fillId="0" borderId="20" xfId="2" applyFont="1" applyBorder="1"/>
    <xf numFmtId="0" fontId="14" fillId="3" borderId="18" xfId="0" applyFont="1" applyFill="1" applyBorder="1" applyAlignment="1">
      <alignment horizontal="center" vertical="center"/>
    </xf>
    <xf numFmtId="0" fontId="14" fillId="7" borderId="15" xfId="0" applyFont="1" applyFill="1" applyBorder="1" applyAlignment="1">
      <alignment horizontal="center" vertical="center"/>
    </xf>
    <xf numFmtId="43" fontId="18" fillId="7" borderId="17" xfId="2" applyFont="1" applyFill="1" applyBorder="1"/>
    <xf numFmtId="0" fontId="14" fillId="0" borderId="16" xfId="0" applyFont="1" applyBorder="1" applyAlignment="1">
      <alignment horizont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20" fillId="0" borderId="0" xfId="3" applyFont="1" applyAlignment="1">
      <alignment horizontal="center"/>
    </xf>
    <xf numFmtId="0" fontId="21" fillId="0" borderId="0" xfId="3" applyFont="1"/>
    <xf numFmtId="0" fontId="19" fillId="0" borderId="0" xfId="3"/>
    <xf numFmtId="0" fontId="20" fillId="0" borderId="0" xfId="3" applyFont="1" applyAlignment="1">
      <alignment horizontal="center" wrapText="1"/>
    </xf>
    <xf numFmtId="0" fontId="21" fillId="0" borderId="0" xfId="3" applyFont="1" applyAlignment="1">
      <alignment horizontal="center"/>
    </xf>
    <xf numFmtId="0" fontId="19" fillId="0" borderId="0" xfId="3" applyAlignment="1">
      <alignment horizontal="center"/>
    </xf>
    <xf numFmtId="0" fontId="22" fillId="0" borderId="0" xfId="3" applyFont="1"/>
    <xf numFmtId="0" fontId="22" fillId="0" borderId="0" xfId="3" applyFont="1" applyAlignment="1">
      <alignment horizontal="center"/>
    </xf>
    <xf numFmtId="0" fontId="26" fillId="0" borderId="0" xfId="3" applyFont="1"/>
    <xf numFmtId="0" fontId="26" fillId="0" borderId="0" xfId="3" applyFont="1" applyAlignment="1">
      <alignment horizontal="left"/>
    </xf>
    <xf numFmtId="0" fontId="7" fillId="0" borderId="0" xfId="3" applyFont="1"/>
    <xf numFmtId="0" fontId="11" fillId="0" borderId="21" xfId="3" applyFont="1" applyBorder="1" applyAlignment="1">
      <alignment wrapText="1"/>
    </xf>
    <xf numFmtId="0" fontId="7" fillId="0" borderId="25" xfId="3" applyFont="1" applyBorder="1"/>
    <xf numFmtId="0" fontId="7" fillId="0" borderId="26" xfId="3" applyFont="1" applyBorder="1"/>
    <xf numFmtId="0" fontId="7" fillId="0" borderId="29" xfId="3" applyFont="1" applyBorder="1"/>
    <xf numFmtId="0" fontId="7" fillId="0" borderId="30" xfId="3" applyFont="1" applyBorder="1"/>
    <xf numFmtId="0" fontId="7" fillId="0" borderId="31" xfId="3" applyFont="1" applyBorder="1"/>
    <xf numFmtId="0" fontId="7" fillId="0" borderId="32" xfId="3" applyFont="1" applyBorder="1"/>
    <xf numFmtId="0" fontId="7" fillId="0" borderId="33" xfId="3" applyFont="1" applyBorder="1"/>
    <xf numFmtId="0" fontId="7" fillId="0" borderId="34" xfId="3" applyFont="1" applyBorder="1"/>
    <xf numFmtId="0" fontId="7" fillId="0" borderId="35" xfId="3" applyFont="1" applyBorder="1"/>
    <xf numFmtId="0" fontId="7" fillId="0" borderId="36" xfId="3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27" fillId="0" borderId="37" xfId="3" applyFont="1" applyBorder="1" applyAlignment="1">
      <alignment horizontal="center"/>
    </xf>
    <xf numFmtId="0" fontId="7" fillId="0" borderId="38" xfId="3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37" xfId="3" applyFont="1" applyBorder="1" applyAlignment="1">
      <alignment horizontal="center"/>
    </xf>
    <xf numFmtId="0" fontId="27" fillId="0" borderId="1" xfId="3" applyFont="1" applyBorder="1" applyAlignment="1">
      <alignment horizontal="center"/>
    </xf>
    <xf numFmtId="0" fontId="27" fillId="0" borderId="2" xfId="3" applyFont="1" applyBorder="1" applyAlignment="1">
      <alignment horizontal="center"/>
    </xf>
    <xf numFmtId="0" fontId="7" fillId="0" borderId="39" xfId="3" applyFont="1" applyBorder="1"/>
    <xf numFmtId="0" fontId="7" fillId="0" borderId="40" xfId="3" applyFont="1" applyBorder="1" applyAlignment="1">
      <alignment horizontal="center"/>
    </xf>
    <xf numFmtId="0" fontId="7" fillId="0" borderId="41" xfId="3" applyFont="1" applyBorder="1" applyAlignment="1">
      <alignment horizontal="center"/>
    </xf>
    <xf numFmtId="0" fontId="7" fillId="0" borderId="42" xfId="3" applyFont="1" applyBorder="1" applyAlignment="1">
      <alignment horizontal="center"/>
    </xf>
    <xf numFmtId="0" fontId="7" fillId="0" borderId="43" xfId="3" applyFont="1" applyBorder="1" applyAlignment="1">
      <alignment horizontal="center"/>
    </xf>
    <xf numFmtId="0" fontId="7" fillId="0" borderId="44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11" fillId="0" borderId="21" xfId="3" applyFont="1" applyBorder="1"/>
    <xf numFmtId="0" fontId="11" fillId="0" borderId="1" xfId="3" applyFont="1" applyBorder="1" applyAlignment="1">
      <alignment horizontal="center"/>
    </xf>
    <xf numFmtId="0" fontId="7" fillId="0" borderId="1" xfId="3" applyFont="1" applyBorder="1"/>
    <xf numFmtId="0" fontId="7" fillId="0" borderId="37" xfId="3" applyFont="1" applyBorder="1"/>
    <xf numFmtId="0" fontId="7" fillId="0" borderId="38" xfId="3" applyFont="1" applyBorder="1"/>
    <xf numFmtId="0" fontId="7" fillId="0" borderId="2" xfId="3" applyFont="1" applyBorder="1"/>
    <xf numFmtId="0" fontId="7" fillId="0" borderId="36" xfId="3" applyFont="1" applyBorder="1"/>
    <xf numFmtId="0" fontId="7" fillId="21" borderId="39" xfId="3" applyFont="1" applyFill="1" applyBorder="1" applyAlignment="1">
      <alignment wrapText="1"/>
    </xf>
    <xf numFmtId="0" fontId="7" fillId="21" borderId="40" xfId="3" applyFont="1" applyFill="1" applyBorder="1" applyAlignment="1">
      <alignment horizontal="center"/>
    </xf>
    <xf numFmtId="0" fontId="7" fillId="21" borderId="41" xfId="3" applyFont="1" applyFill="1" applyBorder="1" applyAlignment="1">
      <alignment horizontal="center"/>
    </xf>
    <xf numFmtId="0" fontId="7" fillId="21" borderId="42" xfId="3" applyFont="1" applyFill="1" applyBorder="1" applyAlignment="1">
      <alignment horizontal="center"/>
    </xf>
    <xf numFmtId="0" fontId="7" fillId="21" borderId="43" xfId="3" applyFont="1" applyFill="1" applyBorder="1" applyAlignment="1">
      <alignment horizontal="center"/>
    </xf>
    <xf numFmtId="0" fontId="7" fillId="21" borderId="44" xfId="3" applyFont="1" applyFill="1" applyBorder="1" applyAlignment="1">
      <alignment horizontal="center"/>
    </xf>
    <xf numFmtId="0" fontId="7" fillId="0" borderId="0" xfId="3" applyFont="1" applyAlignment="1">
      <alignment wrapText="1"/>
    </xf>
    <xf numFmtId="0" fontId="7" fillId="0" borderId="35" xfId="3" applyFont="1" applyBorder="1" applyAlignment="1">
      <alignment wrapText="1"/>
    </xf>
    <xf numFmtId="0" fontId="27" fillId="0" borderId="44" xfId="3" applyFont="1" applyBorder="1" applyAlignment="1">
      <alignment horizontal="center"/>
    </xf>
    <xf numFmtId="0" fontId="7" fillId="0" borderId="40" xfId="3" applyFont="1" applyBorder="1"/>
    <xf numFmtId="0" fontId="7" fillId="0" borderId="41" xfId="3" applyFont="1" applyBorder="1"/>
    <xf numFmtId="0" fontId="7" fillId="0" borderId="42" xfId="3" applyFont="1" applyBorder="1"/>
    <xf numFmtId="0" fontId="11" fillId="0" borderId="21" xfId="3" applyFont="1" applyBorder="1" applyAlignment="1">
      <alignment horizontal="center"/>
    </xf>
    <xf numFmtId="0" fontId="7" fillId="21" borderId="35" xfId="3" applyFont="1" applyFill="1" applyBorder="1" applyAlignment="1">
      <alignment wrapText="1"/>
    </xf>
    <xf numFmtId="0" fontId="7" fillId="21" borderId="36" xfId="3" applyFont="1" applyFill="1" applyBorder="1" applyAlignment="1">
      <alignment horizontal="center"/>
    </xf>
    <xf numFmtId="0" fontId="7" fillId="21" borderId="1" xfId="3" applyFont="1" applyFill="1" applyBorder="1" applyAlignment="1">
      <alignment horizontal="center"/>
    </xf>
    <xf numFmtId="0" fontId="7" fillId="21" borderId="37" xfId="3" applyFont="1" applyFill="1" applyBorder="1" applyAlignment="1">
      <alignment horizontal="center"/>
    </xf>
    <xf numFmtId="0" fontId="7" fillId="21" borderId="38" xfId="3" applyFont="1" applyFill="1" applyBorder="1" applyAlignment="1">
      <alignment horizontal="center"/>
    </xf>
    <xf numFmtId="0" fontId="7" fillId="21" borderId="2" xfId="3" applyFont="1" applyFill="1" applyBorder="1" applyAlignment="1">
      <alignment horizontal="center"/>
    </xf>
    <xf numFmtId="0" fontId="27" fillId="0" borderId="41" xfId="3" applyFont="1" applyBorder="1" applyAlignment="1">
      <alignment horizontal="center"/>
    </xf>
    <xf numFmtId="0" fontId="11" fillId="0" borderId="25" xfId="3" applyFont="1" applyBorder="1"/>
    <xf numFmtId="0" fontId="11" fillId="0" borderId="26" xfId="3" applyFont="1" applyBorder="1"/>
    <xf numFmtId="0" fontId="28" fillId="0" borderId="2" xfId="3" applyFont="1" applyBorder="1" applyAlignment="1">
      <alignment horizontal="center"/>
    </xf>
    <xf numFmtId="0" fontId="21" fillId="0" borderId="0" xfId="3" applyFont="1" applyAlignment="1">
      <alignment horizontal="left"/>
    </xf>
    <xf numFmtId="0" fontId="7" fillId="0" borderId="21" xfId="3" applyFont="1" applyBorder="1"/>
    <xf numFmtId="0" fontId="7" fillId="0" borderId="22" xfId="3" applyFont="1" applyBorder="1"/>
    <xf numFmtId="0" fontId="7" fillId="0" borderId="23" xfId="3" applyFont="1" applyBorder="1"/>
    <xf numFmtId="0" fontId="7" fillId="0" borderId="24" xfId="3" applyFont="1" applyBorder="1"/>
    <xf numFmtId="0" fontId="7" fillId="0" borderId="47" xfId="3" applyFont="1" applyBorder="1" applyAlignment="1">
      <alignment horizontal="center"/>
    </xf>
    <xf numFmtId="0" fontId="7" fillId="0" borderId="48" xfId="3" applyFont="1" applyBorder="1" applyAlignment="1">
      <alignment horizontal="center"/>
    </xf>
    <xf numFmtId="0" fontId="7" fillId="0" borderId="49" xfId="3" applyFont="1" applyBorder="1" applyAlignment="1">
      <alignment horizontal="center"/>
    </xf>
    <xf numFmtId="0" fontId="7" fillId="0" borderId="50" xfId="3" applyFont="1" applyBorder="1"/>
    <xf numFmtId="0" fontId="7" fillId="0" borderId="51" xfId="3" applyFont="1" applyBorder="1" applyAlignment="1">
      <alignment horizontal="center"/>
    </xf>
    <xf numFmtId="0" fontId="7" fillId="0" borderId="14" xfId="3" applyFont="1" applyBorder="1" applyAlignment="1">
      <alignment horizontal="center"/>
    </xf>
    <xf numFmtId="0" fontId="7" fillId="0" borderId="33" xfId="3" applyFont="1" applyBorder="1" applyAlignment="1">
      <alignment horizontal="center"/>
    </xf>
    <xf numFmtId="0" fontId="7" fillId="0" borderId="34" xfId="3" applyFont="1" applyBorder="1" applyAlignment="1">
      <alignment horizontal="center"/>
    </xf>
    <xf numFmtId="0" fontId="7" fillId="0" borderId="50" xfId="3" applyFont="1" applyBorder="1" applyAlignment="1">
      <alignment wrapText="1"/>
    </xf>
    <xf numFmtId="0" fontId="19" fillId="0" borderId="17" xfId="3" applyBorder="1" applyAlignment="1">
      <alignment wrapText="1"/>
    </xf>
    <xf numFmtId="0" fontId="7" fillId="0" borderId="52" xfId="3" applyFont="1" applyBorder="1"/>
    <xf numFmtId="0" fontId="7" fillId="0" borderId="19" xfId="3" applyFont="1" applyBorder="1"/>
    <xf numFmtId="0" fontId="7" fillId="0" borderId="53" xfId="3" applyFont="1" applyBorder="1"/>
    <xf numFmtId="0" fontId="19" fillId="0" borderId="36" xfId="3" applyBorder="1" applyAlignment="1">
      <alignment horizontal="center"/>
    </xf>
    <xf numFmtId="0" fontId="19" fillId="0" borderId="37" xfId="3" applyBorder="1" applyAlignment="1">
      <alignment horizontal="center"/>
    </xf>
    <xf numFmtId="0" fontId="19" fillId="0" borderId="40" xfId="3" applyBorder="1" applyAlignment="1">
      <alignment horizontal="center"/>
    </xf>
    <xf numFmtId="0" fontId="19" fillId="0" borderId="42" xfId="3" applyBorder="1" applyAlignment="1">
      <alignment horizontal="center"/>
    </xf>
    <xf numFmtId="0" fontId="11" fillId="0" borderId="30" xfId="3" applyFont="1" applyBorder="1" applyAlignment="1">
      <alignment horizontal="center"/>
    </xf>
    <xf numFmtId="0" fontId="11" fillId="0" borderId="45" xfId="3" applyFont="1" applyBorder="1" applyAlignment="1">
      <alignment horizontal="center"/>
    </xf>
    <xf numFmtId="0" fontId="11" fillId="0" borderId="31" xfId="3" applyFont="1" applyBorder="1" applyAlignment="1">
      <alignment horizontal="center"/>
    </xf>
    <xf numFmtId="0" fontId="11" fillId="0" borderId="46" xfId="3" applyFont="1" applyBorder="1" applyAlignment="1">
      <alignment horizontal="center"/>
    </xf>
    <xf numFmtId="0" fontId="11" fillId="0" borderId="22" xfId="3" applyFont="1" applyBorder="1" applyAlignment="1">
      <alignment horizontal="center"/>
    </xf>
    <xf numFmtId="0" fontId="11" fillId="0" borderId="23" xfId="3" applyFont="1" applyBorder="1" applyAlignment="1">
      <alignment horizontal="center"/>
    </xf>
    <xf numFmtId="0" fontId="11" fillId="0" borderId="24" xfId="3" applyFont="1" applyBorder="1" applyAlignment="1">
      <alignment horizontal="center"/>
    </xf>
    <xf numFmtId="0" fontId="11" fillId="0" borderId="21" xfId="3" applyFont="1" applyBorder="1" applyAlignment="1">
      <alignment horizontal="center"/>
    </xf>
    <xf numFmtId="0" fontId="11" fillId="0" borderId="27" xfId="3" applyFont="1" applyBorder="1" applyAlignment="1">
      <alignment horizontal="center"/>
    </xf>
    <xf numFmtId="0" fontId="11" fillId="0" borderId="28" xfId="3" applyFont="1" applyBorder="1" applyAlignment="1">
      <alignment horizontal="center"/>
    </xf>
    <xf numFmtId="0" fontId="21" fillId="0" borderId="25" xfId="3" applyFont="1" applyBorder="1" applyAlignment="1">
      <alignment horizontal="center" vertical="center"/>
    </xf>
    <xf numFmtId="0" fontId="21" fillId="0" borderId="24" xfId="3" applyFont="1" applyBorder="1" applyAlignment="1">
      <alignment horizontal="center" vertical="center"/>
    </xf>
    <xf numFmtId="0" fontId="19" fillId="0" borderId="47" xfId="3" applyBorder="1" applyAlignment="1">
      <alignment horizontal="center"/>
    </xf>
    <xf numFmtId="0" fontId="19" fillId="0" borderId="49" xfId="3" applyBorder="1" applyAlignment="1">
      <alignment horizontal="center"/>
    </xf>
    <xf numFmtId="0" fontId="7" fillId="0" borderId="22" xfId="3" applyFont="1" applyBorder="1" applyAlignment="1">
      <alignment horizontal="center"/>
    </xf>
    <xf numFmtId="0" fontId="7" fillId="0" borderId="23" xfId="3" applyFont="1" applyBorder="1" applyAlignment="1">
      <alignment horizontal="center"/>
    </xf>
    <xf numFmtId="0" fontId="7" fillId="0" borderId="24" xfId="3" applyFont="1" applyBorder="1" applyAlignment="1">
      <alignment horizontal="center"/>
    </xf>
    <xf numFmtId="0" fontId="7" fillId="0" borderId="21" xfId="3" applyFont="1" applyBorder="1" applyAlignment="1">
      <alignment horizontal="center"/>
    </xf>
    <xf numFmtId="0" fontId="7" fillId="0" borderId="27" xfId="3" applyFont="1" applyBorder="1" applyAlignment="1">
      <alignment horizontal="center"/>
    </xf>
    <xf numFmtId="0" fontId="7" fillId="0" borderId="28" xfId="3" applyFont="1" applyBorder="1" applyAlignment="1">
      <alignment horizontal="center"/>
    </xf>
    <xf numFmtId="0" fontId="7" fillId="0" borderId="22" xfId="3" applyFont="1" applyBorder="1" applyAlignment="1">
      <alignment horizontal="center" vertical="center" wrapText="1"/>
    </xf>
    <xf numFmtId="0" fontId="7" fillId="0" borderId="23" xfId="3" applyFont="1" applyBorder="1" applyAlignment="1">
      <alignment horizontal="center" vertical="center" wrapText="1"/>
    </xf>
    <xf numFmtId="0" fontId="7" fillId="0" borderId="24" xfId="3" applyFont="1" applyBorder="1" applyAlignment="1">
      <alignment horizontal="center" vertical="center" wrapText="1"/>
    </xf>
    <xf numFmtId="0" fontId="7" fillId="0" borderId="21" xfId="3" applyFont="1" applyBorder="1" applyAlignment="1">
      <alignment horizontal="center" vertical="center"/>
    </xf>
    <xf numFmtId="0" fontId="7" fillId="0" borderId="28" xfId="3" applyFont="1" applyBorder="1" applyAlignment="1">
      <alignment horizontal="center" vertical="center"/>
    </xf>
    <xf numFmtId="0" fontId="7" fillId="0" borderId="27" xfId="3" applyFont="1" applyBorder="1" applyAlignment="1">
      <alignment horizontal="center" vertical="center"/>
    </xf>
    <xf numFmtId="0" fontId="11" fillId="0" borderId="22" xfId="3" applyFont="1" applyBorder="1" applyAlignment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1" fillId="0" borderId="24" xfId="3" applyFont="1" applyBorder="1" applyAlignment="1">
      <alignment horizontal="center" vertical="center" wrapText="1"/>
    </xf>
    <xf numFmtId="0" fontId="11" fillId="0" borderId="21" xfId="3" applyFont="1" applyBorder="1" applyAlignment="1">
      <alignment horizontal="center" vertical="center"/>
    </xf>
    <xf numFmtId="0" fontId="11" fillId="0" borderId="28" xfId="3" applyFont="1" applyBorder="1" applyAlignment="1">
      <alignment horizontal="center" vertical="center"/>
    </xf>
    <xf numFmtId="0" fontId="11" fillId="0" borderId="22" xfId="3" applyFont="1" applyBorder="1" applyAlignment="1">
      <alignment horizontal="center" vertical="center"/>
    </xf>
    <xf numFmtId="0" fontId="11" fillId="0" borderId="23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0" fillId="0" borderId="0" xfId="3" applyFont="1" applyAlignment="1">
      <alignment horizontal="center" wrapText="1"/>
    </xf>
    <xf numFmtId="0" fontId="19" fillId="0" borderId="0" xfId="3" applyAlignment="1">
      <alignment horizontal="center" wrapText="1"/>
    </xf>
    <xf numFmtId="0" fontId="25" fillId="0" borderId="0" xfId="3" applyFont="1" applyAlignment="1">
      <alignment horizontal="center"/>
    </xf>
    <xf numFmtId="0" fontId="25" fillId="0" borderId="0" xfId="3" applyFont="1" applyAlignment="1">
      <alignment horizontal="center" wrapText="1"/>
    </xf>
    <xf numFmtId="0" fontId="5" fillId="8" borderId="6" xfId="1" applyFill="1" applyBorder="1" applyAlignment="1">
      <alignment horizontal="left" vertical="top" wrapText="1"/>
    </xf>
    <xf numFmtId="0" fontId="5" fillId="8" borderId="5" xfId="1" applyFill="1" applyBorder="1" applyAlignment="1">
      <alignment horizontal="left" vertical="top" wrapText="1"/>
    </xf>
    <xf numFmtId="0" fontId="5" fillId="8" borderId="4" xfId="1" applyFill="1" applyBorder="1" applyAlignment="1">
      <alignment horizontal="left" vertical="top" wrapText="1"/>
    </xf>
    <xf numFmtId="0" fontId="5" fillId="2" borderId="6" xfId="1" applyFill="1" applyBorder="1" applyAlignment="1">
      <alignment horizontal="left" vertical="center" wrapText="1"/>
    </xf>
    <xf numFmtId="0" fontId="5" fillId="2" borderId="4" xfId="1" applyFill="1" applyBorder="1" applyAlignment="1">
      <alignment horizontal="left" vertical="center" wrapText="1"/>
    </xf>
    <xf numFmtId="0" fontId="5" fillId="0" borderId="6" xfId="1" applyBorder="1" applyAlignment="1">
      <alignment horizontal="left" vertical="center" wrapText="1"/>
    </xf>
    <xf numFmtId="0" fontId="5" fillId="0" borderId="4" xfId="1" applyBorder="1" applyAlignment="1">
      <alignment horizontal="left" vertical="center" wrapText="1"/>
    </xf>
    <xf numFmtId="0" fontId="5" fillId="9" borderId="6" xfId="1" applyFill="1" applyBorder="1" applyAlignment="1">
      <alignment horizontal="left" vertical="top" wrapText="1"/>
    </xf>
    <xf numFmtId="0" fontId="5" fillId="9" borderId="5" xfId="1" applyFill="1" applyBorder="1" applyAlignment="1">
      <alignment horizontal="left" vertical="top" wrapText="1"/>
    </xf>
    <xf numFmtId="0" fontId="5" fillId="9" borderId="4" xfId="1" applyFill="1" applyBorder="1" applyAlignment="1">
      <alignment horizontal="left" vertical="top" wrapText="1"/>
    </xf>
    <xf numFmtId="0" fontId="5" fillId="0" borderId="6" xfId="1" applyBorder="1" applyAlignment="1">
      <alignment horizontal="left" vertical="top" wrapText="1"/>
    </xf>
    <xf numFmtId="0" fontId="5" fillId="0" borderId="5" xfId="1" applyBorder="1" applyAlignment="1">
      <alignment horizontal="left" vertical="top" wrapText="1"/>
    </xf>
    <xf numFmtId="0" fontId="5" fillId="0" borderId="4" xfId="1" applyBorder="1" applyAlignment="1">
      <alignment horizontal="left" vertical="top" wrapText="1"/>
    </xf>
    <xf numFmtId="0" fontId="5" fillId="10" borderId="6" xfId="1" applyFill="1" applyBorder="1" applyAlignment="1">
      <alignment horizontal="left" vertical="top" wrapText="1"/>
    </xf>
    <xf numFmtId="0" fontId="5" fillId="10" borderId="4" xfId="1" applyFill="1" applyBorder="1" applyAlignment="1">
      <alignment horizontal="left" vertical="top" wrapText="1"/>
    </xf>
    <xf numFmtId="0" fontId="9" fillId="0" borderId="13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11" fillId="12" borderId="9" xfId="1" applyFont="1" applyFill="1" applyBorder="1" applyAlignment="1">
      <alignment horizontal="left" vertical="top" wrapText="1" indent="5"/>
    </xf>
    <xf numFmtId="0" fontId="11" fillId="12" borderId="8" xfId="1" applyFont="1" applyFill="1" applyBorder="1" applyAlignment="1">
      <alignment horizontal="left" vertical="top" wrapText="1" indent="5"/>
    </xf>
    <xf numFmtId="0" fontId="9" fillId="12" borderId="9" xfId="1" applyFont="1" applyFill="1" applyBorder="1" applyAlignment="1">
      <alignment horizontal="left" vertical="top" wrapText="1"/>
    </xf>
    <xf numFmtId="0" fontId="9" fillId="12" borderId="10" xfId="1" applyFont="1" applyFill="1" applyBorder="1" applyAlignment="1">
      <alignment horizontal="left" vertical="top" wrapText="1"/>
    </xf>
    <xf numFmtId="0" fontId="9" fillId="12" borderId="8" xfId="1" applyFont="1" applyFill="1" applyBorder="1" applyAlignment="1">
      <alignment horizontal="left" vertical="top" wrapText="1"/>
    </xf>
  </cellXfs>
  <cellStyles count="4">
    <cellStyle name="Milliers" xfId="2" builtinId="3"/>
    <cellStyle name="Normal" xfId="0" builtinId="0"/>
    <cellStyle name="Normal 3" xfId="1" xr:uid="{2125F0E6-72B5-4DE3-9799-D9B43AC8E07B}"/>
    <cellStyle name="Normal_ae-08-003_annexe_5.xls prix au m²" xfId="3" xr:uid="{21E5C596-7229-4A48-9E4B-B7E59EA3D4B7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-* #,##0.00_-;\-* #,##0.00_-;_-* &quot;-&quot;??_-;_-@_-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C8484DB-D020-407E-8366-E1ECB7C5AF54}" name="Tableau3" displayName="Tableau3" ref="B2:I83">
  <autoFilter ref="B2:I83" xr:uid="{0C8484DB-D020-407E-8366-E1ECB7C5AF5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A8D5FF47-7428-4E22-A814-F4A127241F99}" name="TYPO DIE" totalsRowLabel="Total" dataDxfId="9" totalsRowDxfId="8"/>
    <tableColumn id="2" xr3:uid="{397B3477-BA63-4A9F-9A62-184621B62692}" name="SAINT MARTIN"/>
    <tableColumn id="3" xr3:uid="{CE64D50C-C11D-4027-A1B1-EFD5FAE08CB3}" name="CONTE (MONTGOLFIER)"/>
    <tableColumn id="4" xr3:uid="{C2AF9D2D-E7B3-4EE3-B784-632A833420C9}" name="GAY LUSSAC"/>
    <tableColumn id="5" xr3:uid="{1991737D-B78B-4D2B-9210-5EF202F08F0C}" name="LANDY"/>
    <tableColumn id="6" xr3:uid="{50C638DE-D32D-406F-8C2C-91BA0ADF9B94}" name="SYNERGIE"/>
    <tableColumn id="7" xr3:uid="{A9775AC9-30D7-4EBB-9394-69508D098A9F}" name="RESERVES MUSEE"/>
    <tableColumn id="12" xr3:uid="{2A8CEB6E-DC5A-4FDE-8903-995B17DAE747}" name="Total m²" dataDxfId="7" dataCellStyle="Milliers">
      <calculatedColumnFormula>SUM(Tableau3[[#This Row],[SAINT MARTIN]:[RESERVES MUSEE]])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795D-95ED-4489-B512-6DDAB00E7480}">
  <dimension ref="A1:N347"/>
  <sheetViews>
    <sheetView tabSelected="1" topLeftCell="A325" zoomScale="141" zoomScaleNormal="141" workbookViewId="0">
      <selection activeCell="H334" sqref="H334"/>
    </sheetView>
  </sheetViews>
  <sheetFormatPr baseColWidth="10" defaultColWidth="10.42578125" defaultRowHeight="12.75"/>
  <cols>
    <col min="1" max="1" width="40.5703125" style="143" customWidth="1"/>
    <col min="2" max="2" width="2.85546875" style="143" customWidth="1"/>
    <col min="3" max="3" width="3.42578125" style="143" customWidth="1"/>
    <col min="4" max="4" width="3" style="143" customWidth="1"/>
    <col min="5" max="7" width="2.5703125" style="143" customWidth="1"/>
    <col min="8" max="8" width="3.5703125" style="143" customWidth="1"/>
    <col min="9" max="9" width="4.5703125" style="143" customWidth="1"/>
    <col min="10" max="11" width="2.85546875" style="143" customWidth="1"/>
    <col min="12" max="12" width="2.5703125" style="143" customWidth="1"/>
    <col min="13" max="13" width="2.85546875" style="143" customWidth="1"/>
    <col min="14" max="14" width="3.42578125" style="143" customWidth="1"/>
    <col min="15" max="256" width="10.42578125" style="143"/>
    <col min="257" max="257" width="40.5703125" style="143" customWidth="1"/>
    <col min="258" max="258" width="2.85546875" style="143" customWidth="1"/>
    <col min="259" max="259" width="3.42578125" style="143" customWidth="1"/>
    <col min="260" max="260" width="3" style="143" customWidth="1"/>
    <col min="261" max="263" width="2.5703125" style="143" customWidth="1"/>
    <col min="264" max="264" width="3.5703125" style="143" customWidth="1"/>
    <col min="265" max="265" width="4.5703125" style="143" customWidth="1"/>
    <col min="266" max="267" width="2.85546875" style="143" customWidth="1"/>
    <col min="268" max="268" width="2.5703125" style="143" customWidth="1"/>
    <col min="269" max="269" width="2.85546875" style="143" customWidth="1"/>
    <col min="270" max="270" width="3.42578125" style="143" customWidth="1"/>
    <col min="271" max="512" width="10.42578125" style="143"/>
    <col min="513" max="513" width="40.5703125" style="143" customWidth="1"/>
    <col min="514" max="514" width="2.85546875" style="143" customWidth="1"/>
    <col min="515" max="515" width="3.42578125" style="143" customWidth="1"/>
    <col min="516" max="516" width="3" style="143" customWidth="1"/>
    <col min="517" max="519" width="2.5703125" style="143" customWidth="1"/>
    <col min="520" max="520" width="3.5703125" style="143" customWidth="1"/>
    <col min="521" max="521" width="4.5703125" style="143" customWidth="1"/>
    <col min="522" max="523" width="2.85546875" style="143" customWidth="1"/>
    <col min="524" max="524" width="2.5703125" style="143" customWidth="1"/>
    <col min="525" max="525" width="2.85546875" style="143" customWidth="1"/>
    <col min="526" max="526" width="3.42578125" style="143" customWidth="1"/>
    <col min="527" max="768" width="10.42578125" style="143"/>
    <col min="769" max="769" width="40.5703125" style="143" customWidth="1"/>
    <col min="770" max="770" width="2.85546875" style="143" customWidth="1"/>
    <col min="771" max="771" width="3.42578125" style="143" customWidth="1"/>
    <col min="772" max="772" width="3" style="143" customWidth="1"/>
    <col min="773" max="775" width="2.5703125" style="143" customWidth="1"/>
    <col min="776" max="776" width="3.5703125" style="143" customWidth="1"/>
    <col min="777" max="777" width="4.5703125" style="143" customWidth="1"/>
    <col min="778" max="779" width="2.85546875" style="143" customWidth="1"/>
    <col min="780" max="780" width="2.5703125" style="143" customWidth="1"/>
    <col min="781" max="781" width="2.85546875" style="143" customWidth="1"/>
    <col min="782" max="782" width="3.42578125" style="143" customWidth="1"/>
    <col min="783" max="1024" width="10.42578125" style="143"/>
    <col min="1025" max="1025" width="40.5703125" style="143" customWidth="1"/>
    <col min="1026" max="1026" width="2.85546875" style="143" customWidth="1"/>
    <col min="1027" max="1027" width="3.42578125" style="143" customWidth="1"/>
    <col min="1028" max="1028" width="3" style="143" customWidth="1"/>
    <col min="1029" max="1031" width="2.5703125" style="143" customWidth="1"/>
    <col min="1032" max="1032" width="3.5703125" style="143" customWidth="1"/>
    <col min="1033" max="1033" width="4.5703125" style="143" customWidth="1"/>
    <col min="1034" max="1035" width="2.85546875" style="143" customWidth="1"/>
    <col min="1036" max="1036" width="2.5703125" style="143" customWidth="1"/>
    <col min="1037" max="1037" width="2.85546875" style="143" customWidth="1"/>
    <col min="1038" max="1038" width="3.42578125" style="143" customWidth="1"/>
    <col min="1039" max="1280" width="10.42578125" style="143"/>
    <col min="1281" max="1281" width="40.5703125" style="143" customWidth="1"/>
    <col min="1282" max="1282" width="2.85546875" style="143" customWidth="1"/>
    <col min="1283" max="1283" width="3.42578125" style="143" customWidth="1"/>
    <col min="1284" max="1284" width="3" style="143" customWidth="1"/>
    <col min="1285" max="1287" width="2.5703125" style="143" customWidth="1"/>
    <col min="1288" max="1288" width="3.5703125" style="143" customWidth="1"/>
    <col min="1289" max="1289" width="4.5703125" style="143" customWidth="1"/>
    <col min="1290" max="1291" width="2.85546875" style="143" customWidth="1"/>
    <col min="1292" max="1292" width="2.5703125" style="143" customWidth="1"/>
    <col min="1293" max="1293" width="2.85546875" style="143" customWidth="1"/>
    <col min="1294" max="1294" width="3.42578125" style="143" customWidth="1"/>
    <col min="1295" max="1536" width="10.42578125" style="143"/>
    <col min="1537" max="1537" width="40.5703125" style="143" customWidth="1"/>
    <col min="1538" max="1538" width="2.85546875" style="143" customWidth="1"/>
    <col min="1539" max="1539" width="3.42578125" style="143" customWidth="1"/>
    <col min="1540" max="1540" width="3" style="143" customWidth="1"/>
    <col min="1541" max="1543" width="2.5703125" style="143" customWidth="1"/>
    <col min="1544" max="1544" width="3.5703125" style="143" customWidth="1"/>
    <col min="1545" max="1545" width="4.5703125" style="143" customWidth="1"/>
    <col min="1546" max="1547" width="2.85546875" style="143" customWidth="1"/>
    <col min="1548" max="1548" width="2.5703125" style="143" customWidth="1"/>
    <col min="1549" max="1549" width="2.85546875" style="143" customWidth="1"/>
    <col min="1550" max="1550" width="3.42578125" style="143" customWidth="1"/>
    <col min="1551" max="1792" width="10.42578125" style="143"/>
    <col min="1793" max="1793" width="40.5703125" style="143" customWidth="1"/>
    <col min="1794" max="1794" width="2.85546875" style="143" customWidth="1"/>
    <col min="1795" max="1795" width="3.42578125" style="143" customWidth="1"/>
    <col min="1796" max="1796" width="3" style="143" customWidth="1"/>
    <col min="1797" max="1799" width="2.5703125" style="143" customWidth="1"/>
    <col min="1800" max="1800" width="3.5703125" style="143" customWidth="1"/>
    <col min="1801" max="1801" width="4.5703125" style="143" customWidth="1"/>
    <col min="1802" max="1803" width="2.85546875" style="143" customWidth="1"/>
    <col min="1804" max="1804" width="2.5703125" style="143" customWidth="1"/>
    <col min="1805" max="1805" width="2.85546875" style="143" customWidth="1"/>
    <col min="1806" max="1806" width="3.42578125" style="143" customWidth="1"/>
    <col min="1807" max="2048" width="10.42578125" style="143"/>
    <col min="2049" max="2049" width="40.5703125" style="143" customWidth="1"/>
    <col min="2050" max="2050" width="2.85546875" style="143" customWidth="1"/>
    <col min="2051" max="2051" width="3.42578125" style="143" customWidth="1"/>
    <col min="2052" max="2052" width="3" style="143" customWidth="1"/>
    <col min="2053" max="2055" width="2.5703125" style="143" customWidth="1"/>
    <col min="2056" max="2056" width="3.5703125" style="143" customWidth="1"/>
    <col min="2057" max="2057" width="4.5703125" style="143" customWidth="1"/>
    <col min="2058" max="2059" width="2.85546875" style="143" customWidth="1"/>
    <col min="2060" max="2060" width="2.5703125" style="143" customWidth="1"/>
    <col min="2061" max="2061" width="2.85546875" style="143" customWidth="1"/>
    <col min="2062" max="2062" width="3.42578125" style="143" customWidth="1"/>
    <col min="2063" max="2304" width="10.42578125" style="143"/>
    <col min="2305" max="2305" width="40.5703125" style="143" customWidth="1"/>
    <col min="2306" max="2306" width="2.85546875" style="143" customWidth="1"/>
    <col min="2307" max="2307" width="3.42578125" style="143" customWidth="1"/>
    <col min="2308" max="2308" width="3" style="143" customWidth="1"/>
    <col min="2309" max="2311" width="2.5703125" style="143" customWidth="1"/>
    <col min="2312" max="2312" width="3.5703125" style="143" customWidth="1"/>
    <col min="2313" max="2313" width="4.5703125" style="143" customWidth="1"/>
    <col min="2314" max="2315" width="2.85546875" style="143" customWidth="1"/>
    <col min="2316" max="2316" width="2.5703125" style="143" customWidth="1"/>
    <col min="2317" max="2317" width="2.85546875" style="143" customWidth="1"/>
    <col min="2318" max="2318" width="3.42578125" style="143" customWidth="1"/>
    <col min="2319" max="2560" width="10.42578125" style="143"/>
    <col min="2561" max="2561" width="40.5703125" style="143" customWidth="1"/>
    <col min="2562" max="2562" width="2.85546875" style="143" customWidth="1"/>
    <col min="2563" max="2563" width="3.42578125" style="143" customWidth="1"/>
    <col min="2564" max="2564" width="3" style="143" customWidth="1"/>
    <col min="2565" max="2567" width="2.5703125" style="143" customWidth="1"/>
    <col min="2568" max="2568" width="3.5703125" style="143" customWidth="1"/>
    <col min="2569" max="2569" width="4.5703125" style="143" customWidth="1"/>
    <col min="2570" max="2571" width="2.85546875" style="143" customWidth="1"/>
    <col min="2572" max="2572" width="2.5703125" style="143" customWidth="1"/>
    <col min="2573" max="2573" width="2.85546875" style="143" customWidth="1"/>
    <col min="2574" max="2574" width="3.42578125" style="143" customWidth="1"/>
    <col min="2575" max="2816" width="10.42578125" style="143"/>
    <col min="2817" max="2817" width="40.5703125" style="143" customWidth="1"/>
    <col min="2818" max="2818" width="2.85546875" style="143" customWidth="1"/>
    <col min="2819" max="2819" width="3.42578125" style="143" customWidth="1"/>
    <col min="2820" max="2820" width="3" style="143" customWidth="1"/>
    <col min="2821" max="2823" width="2.5703125" style="143" customWidth="1"/>
    <col min="2824" max="2824" width="3.5703125" style="143" customWidth="1"/>
    <col min="2825" max="2825" width="4.5703125" style="143" customWidth="1"/>
    <col min="2826" max="2827" width="2.85546875" style="143" customWidth="1"/>
    <col min="2828" max="2828" width="2.5703125" style="143" customWidth="1"/>
    <col min="2829" max="2829" width="2.85546875" style="143" customWidth="1"/>
    <col min="2830" max="2830" width="3.42578125" style="143" customWidth="1"/>
    <col min="2831" max="3072" width="10.42578125" style="143"/>
    <col min="3073" max="3073" width="40.5703125" style="143" customWidth="1"/>
    <col min="3074" max="3074" width="2.85546875" style="143" customWidth="1"/>
    <col min="3075" max="3075" width="3.42578125" style="143" customWidth="1"/>
    <col min="3076" max="3076" width="3" style="143" customWidth="1"/>
    <col min="3077" max="3079" width="2.5703125" style="143" customWidth="1"/>
    <col min="3080" max="3080" width="3.5703125" style="143" customWidth="1"/>
    <col min="3081" max="3081" width="4.5703125" style="143" customWidth="1"/>
    <col min="3082" max="3083" width="2.85546875" style="143" customWidth="1"/>
    <col min="3084" max="3084" width="2.5703125" style="143" customWidth="1"/>
    <col min="3085" max="3085" width="2.85546875" style="143" customWidth="1"/>
    <col min="3086" max="3086" width="3.42578125" style="143" customWidth="1"/>
    <col min="3087" max="3328" width="10.42578125" style="143"/>
    <col min="3329" max="3329" width="40.5703125" style="143" customWidth="1"/>
    <col min="3330" max="3330" width="2.85546875" style="143" customWidth="1"/>
    <col min="3331" max="3331" width="3.42578125" style="143" customWidth="1"/>
    <col min="3332" max="3332" width="3" style="143" customWidth="1"/>
    <col min="3333" max="3335" width="2.5703125" style="143" customWidth="1"/>
    <col min="3336" max="3336" width="3.5703125" style="143" customWidth="1"/>
    <col min="3337" max="3337" width="4.5703125" style="143" customWidth="1"/>
    <col min="3338" max="3339" width="2.85546875" style="143" customWidth="1"/>
    <col min="3340" max="3340" width="2.5703125" style="143" customWidth="1"/>
    <col min="3341" max="3341" width="2.85546875" style="143" customWidth="1"/>
    <col min="3342" max="3342" width="3.42578125" style="143" customWidth="1"/>
    <col min="3343" max="3584" width="10.42578125" style="143"/>
    <col min="3585" max="3585" width="40.5703125" style="143" customWidth="1"/>
    <col min="3586" max="3586" width="2.85546875" style="143" customWidth="1"/>
    <col min="3587" max="3587" width="3.42578125" style="143" customWidth="1"/>
    <col min="3588" max="3588" width="3" style="143" customWidth="1"/>
    <col min="3589" max="3591" width="2.5703125" style="143" customWidth="1"/>
    <col min="3592" max="3592" width="3.5703125" style="143" customWidth="1"/>
    <col min="3593" max="3593" width="4.5703125" style="143" customWidth="1"/>
    <col min="3594" max="3595" width="2.85546875" style="143" customWidth="1"/>
    <col min="3596" max="3596" width="2.5703125" style="143" customWidth="1"/>
    <col min="3597" max="3597" width="2.85546875" style="143" customWidth="1"/>
    <col min="3598" max="3598" width="3.42578125" style="143" customWidth="1"/>
    <col min="3599" max="3840" width="10.42578125" style="143"/>
    <col min="3841" max="3841" width="40.5703125" style="143" customWidth="1"/>
    <col min="3842" max="3842" width="2.85546875" style="143" customWidth="1"/>
    <col min="3843" max="3843" width="3.42578125" style="143" customWidth="1"/>
    <col min="3844" max="3844" width="3" style="143" customWidth="1"/>
    <col min="3845" max="3847" width="2.5703125" style="143" customWidth="1"/>
    <col min="3848" max="3848" width="3.5703125" style="143" customWidth="1"/>
    <col min="3849" max="3849" width="4.5703125" style="143" customWidth="1"/>
    <col min="3850" max="3851" width="2.85546875" style="143" customWidth="1"/>
    <col min="3852" max="3852" width="2.5703125" style="143" customWidth="1"/>
    <col min="3853" max="3853" width="2.85546875" style="143" customWidth="1"/>
    <col min="3854" max="3854" width="3.42578125" style="143" customWidth="1"/>
    <col min="3855" max="4096" width="10.42578125" style="143"/>
    <col min="4097" max="4097" width="40.5703125" style="143" customWidth="1"/>
    <col min="4098" max="4098" width="2.85546875" style="143" customWidth="1"/>
    <col min="4099" max="4099" width="3.42578125" style="143" customWidth="1"/>
    <col min="4100" max="4100" width="3" style="143" customWidth="1"/>
    <col min="4101" max="4103" width="2.5703125" style="143" customWidth="1"/>
    <col min="4104" max="4104" width="3.5703125" style="143" customWidth="1"/>
    <col min="4105" max="4105" width="4.5703125" style="143" customWidth="1"/>
    <col min="4106" max="4107" width="2.85546875" style="143" customWidth="1"/>
    <col min="4108" max="4108" width="2.5703125" style="143" customWidth="1"/>
    <col min="4109" max="4109" width="2.85546875" style="143" customWidth="1"/>
    <col min="4110" max="4110" width="3.42578125" style="143" customWidth="1"/>
    <col min="4111" max="4352" width="10.42578125" style="143"/>
    <col min="4353" max="4353" width="40.5703125" style="143" customWidth="1"/>
    <col min="4354" max="4354" width="2.85546875" style="143" customWidth="1"/>
    <col min="4355" max="4355" width="3.42578125" style="143" customWidth="1"/>
    <col min="4356" max="4356" width="3" style="143" customWidth="1"/>
    <col min="4357" max="4359" width="2.5703125" style="143" customWidth="1"/>
    <col min="4360" max="4360" width="3.5703125" style="143" customWidth="1"/>
    <col min="4361" max="4361" width="4.5703125" style="143" customWidth="1"/>
    <col min="4362" max="4363" width="2.85546875" style="143" customWidth="1"/>
    <col min="4364" max="4364" width="2.5703125" style="143" customWidth="1"/>
    <col min="4365" max="4365" width="2.85546875" style="143" customWidth="1"/>
    <col min="4366" max="4366" width="3.42578125" style="143" customWidth="1"/>
    <col min="4367" max="4608" width="10.42578125" style="143"/>
    <col min="4609" max="4609" width="40.5703125" style="143" customWidth="1"/>
    <col min="4610" max="4610" width="2.85546875" style="143" customWidth="1"/>
    <col min="4611" max="4611" width="3.42578125" style="143" customWidth="1"/>
    <col min="4612" max="4612" width="3" style="143" customWidth="1"/>
    <col min="4613" max="4615" width="2.5703125" style="143" customWidth="1"/>
    <col min="4616" max="4616" width="3.5703125" style="143" customWidth="1"/>
    <col min="4617" max="4617" width="4.5703125" style="143" customWidth="1"/>
    <col min="4618" max="4619" width="2.85546875" style="143" customWidth="1"/>
    <col min="4620" max="4620" width="2.5703125" style="143" customWidth="1"/>
    <col min="4621" max="4621" width="2.85546875" style="143" customWidth="1"/>
    <col min="4622" max="4622" width="3.42578125" style="143" customWidth="1"/>
    <col min="4623" max="4864" width="10.42578125" style="143"/>
    <col min="4865" max="4865" width="40.5703125" style="143" customWidth="1"/>
    <col min="4866" max="4866" width="2.85546875" style="143" customWidth="1"/>
    <col min="4867" max="4867" width="3.42578125" style="143" customWidth="1"/>
    <col min="4868" max="4868" width="3" style="143" customWidth="1"/>
    <col min="4869" max="4871" width="2.5703125" style="143" customWidth="1"/>
    <col min="4872" max="4872" width="3.5703125" style="143" customWidth="1"/>
    <col min="4873" max="4873" width="4.5703125" style="143" customWidth="1"/>
    <col min="4874" max="4875" width="2.85546875" style="143" customWidth="1"/>
    <col min="4876" max="4876" width="2.5703125" style="143" customWidth="1"/>
    <col min="4877" max="4877" width="2.85546875" style="143" customWidth="1"/>
    <col min="4878" max="4878" width="3.42578125" style="143" customWidth="1"/>
    <col min="4879" max="5120" width="10.42578125" style="143"/>
    <col min="5121" max="5121" width="40.5703125" style="143" customWidth="1"/>
    <col min="5122" max="5122" width="2.85546875" style="143" customWidth="1"/>
    <col min="5123" max="5123" width="3.42578125" style="143" customWidth="1"/>
    <col min="5124" max="5124" width="3" style="143" customWidth="1"/>
    <col min="5125" max="5127" width="2.5703125" style="143" customWidth="1"/>
    <col min="5128" max="5128" width="3.5703125" style="143" customWidth="1"/>
    <col min="5129" max="5129" width="4.5703125" style="143" customWidth="1"/>
    <col min="5130" max="5131" width="2.85546875" style="143" customWidth="1"/>
    <col min="5132" max="5132" width="2.5703125" style="143" customWidth="1"/>
    <col min="5133" max="5133" width="2.85546875" style="143" customWidth="1"/>
    <col min="5134" max="5134" width="3.42578125" style="143" customWidth="1"/>
    <col min="5135" max="5376" width="10.42578125" style="143"/>
    <col min="5377" max="5377" width="40.5703125" style="143" customWidth="1"/>
    <col min="5378" max="5378" width="2.85546875" style="143" customWidth="1"/>
    <col min="5379" max="5379" width="3.42578125" style="143" customWidth="1"/>
    <col min="5380" max="5380" width="3" style="143" customWidth="1"/>
    <col min="5381" max="5383" width="2.5703125" style="143" customWidth="1"/>
    <col min="5384" max="5384" width="3.5703125" style="143" customWidth="1"/>
    <col min="5385" max="5385" width="4.5703125" style="143" customWidth="1"/>
    <col min="5386" max="5387" width="2.85546875" style="143" customWidth="1"/>
    <col min="5388" max="5388" width="2.5703125" style="143" customWidth="1"/>
    <col min="5389" max="5389" width="2.85546875" style="143" customWidth="1"/>
    <col min="5390" max="5390" width="3.42578125" style="143" customWidth="1"/>
    <col min="5391" max="5632" width="10.42578125" style="143"/>
    <col min="5633" max="5633" width="40.5703125" style="143" customWidth="1"/>
    <col min="5634" max="5634" width="2.85546875" style="143" customWidth="1"/>
    <col min="5635" max="5635" width="3.42578125" style="143" customWidth="1"/>
    <col min="5636" max="5636" width="3" style="143" customWidth="1"/>
    <col min="5637" max="5639" width="2.5703125" style="143" customWidth="1"/>
    <col min="5640" max="5640" width="3.5703125" style="143" customWidth="1"/>
    <col min="5641" max="5641" width="4.5703125" style="143" customWidth="1"/>
    <col min="5642" max="5643" width="2.85546875" style="143" customWidth="1"/>
    <col min="5644" max="5644" width="2.5703125" style="143" customWidth="1"/>
    <col min="5645" max="5645" width="2.85546875" style="143" customWidth="1"/>
    <col min="5646" max="5646" width="3.42578125" style="143" customWidth="1"/>
    <col min="5647" max="5888" width="10.42578125" style="143"/>
    <col min="5889" max="5889" width="40.5703125" style="143" customWidth="1"/>
    <col min="5890" max="5890" width="2.85546875" style="143" customWidth="1"/>
    <col min="5891" max="5891" width="3.42578125" style="143" customWidth="1"/>
    <col min="5892" max="5892" width="3" style="143" customWidth="1"/>
    <col min="5893" max="5895" width="2.5703125" style="143" customWidth="1"/>
    <col min="5896" max="5896" width="3.5703125" style="143" customWidth="1"/>
    <col min="5897" max="5897" width="4.5703125" style="143" customWidth="1"/>
    <col min="5898" max="5899" width="2.85546875" style="143" customWidth="1"/>
    <col min="5900" max="5900" width="2.5703125" style="143" customWidth="1"/>
    <col min="5901" max="5901" width="2.85546875" style="143" customWidth="1"/>
    <col min="5902" max="5902" width="3.42578125" style="143" customWidth="1"/>
    <col min="5903" max="6144" width="10.42578125" style="143"/>
    <col min="6145" max="6145" width="40.5703125" style="143" customWidth="1"/>
    <col min="6146" max="6146" width="2.85546875" style="143" customWidth="1"/>
    <col min="6147" max="6147" width="3.42578125" style="143" customWidth="1"/>
    <col min="6148" max="6148" width="3" style="143" customWidth="1"/>
    <col min="6149" max="6151" width="2.5703125" style="143" customWidth="1"/>
    <col min="6152" max="6152" width="3.5703125" style="143" customWidth="1"/>
    <col min="6153" max="6153" width="4.5703125" style="143" customWidth="1"/>
    <col min="6154" max="6155" width="2.85546875" style="143" customWidth="1"/>
    <col min="6156" max="6156" width="2.5703125" style="143" customWidth="1"/>
    <col min="6157" max="6157" width="2.85546875" style="143" customWidth="1"/>
    <col min="6158" max="6158" width="3.42578125" style="143" customWidth="1"/>
    <col min="6159" max="6400" width="10.42578125" style="143"/>
    <col min="6401" max="6401" width="40.5703125" style="143" customWidth="1"/>
    <col min="6402" max="6402" width="2.85546875" style="143" customWidth="1"/>
    <col min="6403" max="6403" width="3.42578125" style="143" customWidth="1"/>
    <col min="6404" max="6404" width="3" style="143" customWidth="1"/>
    <col min="6405" max="6407" width="2.5703125" style="143" customWidth="1"/>
    <col min="6408" max="6408" width="3.5703125" style="143" customWidth="1"/>
    <col min="6409" max="6409" width="4.5703125" style="143" customWidth="1"/>
    <col min="6410" max="6411" width="2.85546875" style="143" customWidth="1"/>
    <col min="6412" max="6412" width="2.5703125" style="143" customWidth="1"/>
    <col min="6413" max="6413" width="2.85546875" style="143" customWidth="1"/>
    <col min="6414" max="6414" width="3.42578125" style="143" customWidth="1"/>
    <col min="6415" max="6656" width="10.42578125" style="143"/>
    <col min="6657" max="6657" width="40.5703125" style="143" customWidth="1"/>
    <col min="6658" max="6658" width="2.85546875" style="143" customWidth="1"/>
    <col min="6659" max="6659" width="3.42578125" style="143" customWidth="1"/>
    <col min="6660" max="6660" width="3" style="143" customWidth="1"/>
    <col min="6661" max="6663" width="2.5703125" style="143" customWidth="1"/>
    <col min="6664" max="6664" width="3.5703125" style="143" customWidth="1"/>
    <col min="6665" max="6665" width="4.5703125" style="143" customWidth="1"/>
    <col min="6666" max="6667" width="2.85546875" style="143" customWidth="1"/>
    <col min="6668" max="6668" width="2.5703125" style="143" customWidth="1"/>
    <col min="6669" max="6669" width="2.85546875" style="143" customWidth="1"/>
    <col min="6670" max="6670" width="3.42578125" style="143" customWidth="1"/>
    <col min="6671" max="6912" width="10.42578125" style="143"/>
    <col min="6913" max="6913" width="40.5703125" style="143" customWidth="1"/>
    <col min="6914" max="6914" width="2.85546875" style="143" customWidth="1"/>
    <col min="6915" max="6915" width="3.42578125" style="143" customWidth="1"/>
    <col min="6916" max="6916" width="3" style="143" customWidth="1"/>
    <col min="6917" max="6919" width="2.5703125" style="143" customWidth="1"/>
    <col min="6920" max="6920" width="3.5703125" style="143" customWidth="1"/>
    <col min="6921" max="6921" width="4.5703125" style="143" customWidth="1"/>
    <col min="6922" max="6923" width="2.85546875" style="143" customWidth="1"/>
    <col min="6924" max="6924" width="2.5703125" style="143" customWidth="1"/>
    <col min="6925" max="6925" width="2.85546875" style="143" customWidth="1"/>
    <col min="6926" max="6926" width="3.42578125" style="143" customWidth="1"/>
    <col min="6927" max="7168" width="10.42578125" style="143"/>
    <col min="7169" max="7169" width="40.5703125" style="143" customWidth="1"/>
    <col min="7170" max="7170" width="2.85546875" style="143" customWidth="1"/>
    <col min="7171" max="7171" width="3.42578125" style="143" customWidth="1"/>
    <col min="7172" max="7172" width="3" style="143" customWidth="1"/>
    <col min="7173" max="7175" width="2.5703125" style="143" customWidth="1"/>
    <col min="7176" max="7176" width="3.5703125" style="143" customWidth="1"/>
    <col min="7177" max="7177" width="4.5703125" style="143" customWidth="1"/>
    <col min="7178" max="7179" width="2.85546875" style="143" customWidth="1"/>
    <col min="7180" max="7180" width="2.5703125" style="143" customWidth="1"/>
    <col min="7181" max="7181" width="2.85546875" style="143" customWidth="1"/>
    <col min="7182" max="7182" width="3.42578125" style="143" customWidth="1"/>
    <col min="7183" max="7424" width="10.42578125" style="143"/>
    <col min="7425" max="7425" width="40.5703125" style="143" customWidth="1"/>
    <col min="7426" max="7426" width="2.85546875" style="143" customWidth="1"/>
    <col min="7427" max="7427" width="3.42578125" style="143" customWidth="1"/>
    <col min="7428" max="7428" width="3" style="143" customWidth="1"/>
    <col min="7429" max="7431" width="2.5703125" style="143" customWidth="1"/>
    <col min="7432" max="7432" width="3.5703125" style="143" customWidth="1"/>
    <col min="7433" max="7433" width="4.5703125" style="143" customWidth="1"/>
    <col min="7434" max="7435" width="2.85546875" style="143" customWidth="1"/>
    <col min="7436" max="7436" width="2.5703125" style="143" customWidth="1"/>
    <col min="7437" max="7437" width="2.85546875" style="143" customWidth="1"/>
    <col min="7438" max="7438" width="3.42578125" style="143" customWidth="1"/>
    <col min="7439" max="7680" width="10.42578125" style="143"/>
    <col min="7681" max="7681" width="40.5703125" style="143" customWidth="1"/>
    <col min="7682" max="7682" width="2.85546875" style="143" customWidth="1"/>
    <col min="7683" max="7683" width="3.42578125" style="143" customWidth="1"/>
    <col min="7684" max="7684" width="3" style="143" customWidth="1"/>
    <col min="7685" max="7687" width="2.5703125" style="143" customWidth="1"/>
    <col min="7688" max="7688" width="3.5703125" style="143" customWidth="1"/>
    <col min="7689" max="7689" width="4.5703125" style="143" customWidth="1"/>
    <col min="7690" max="7691" width="2.85546875" style="143" customWidth="1"/>
    <col min="7692" max="7692" width="2.5703125" style="143" customWidth="1"/>
    <col min="7693" max="7693" width="2.85546875" style="143" customWidth="1"/>
    <col min="7694" max="7694" width="3.42578125" style="143" customWidth="1"/>
    <col min="7695" max="7936" width="10.42578125" style="143"/>
    <col min="7937" max="7937" width="40.5703125" style="143" customWidth="1"/>
    <col min="7938" max="7938" width="2.85546875" style="143" customWidth="1"/>
    <col min="7939" max="7939" width="3.42578125" style="143" customWidth="1"/>
    <col min="7940" max="7940" width="3" style="143" customWidth="1"/>
    <col min="7941" max="7943" width="2.5703125" style="143" customWidth="1"/>
    <col min="7944" max="7944" width="3.5703125" style="143" customWidth="1"/>
    <col min="7945" max="7945" width="4.5703125" style="143" customWidth="1"/>
    <col min="7946" max="7947" width="2.85546875" style="143" customWidth="1"/>
    <col min="7948" max="7948" width="2.5703125" style="143" customWidth="1"/>
    <col min="7949" max="7949" width="2.85546875" style="143" customWidth="1"/>
    <col min="7950" max="7950" width="3.42578125" style="143" customWidth="1"/>
    <col min="7951" max="8192" width="10.42578125" style="143"/>
    <col min="8193" max="8193" width="40.5703125" style="143" customWidth="1"/>
    <col min="8194" max="8194" width="2.85546875" style="143" customWidth="1"/>
    <col min="8195" max="8195" width="3.42578125" style="143" customWidth="1"/>
    <col min="8196" max="8196" width="3" style="143" customWidth="1"/>
    <col min="8197" max="8199" width="2.5703125" style="143" customWidth="1"/>
    <col min="8200" max="8200" width="3.5703125" style="143" customWidth="1"/>
    <col min="8201" max="8201" width="4.5703125" style="143" customWidth="1"/>
    <col min="8202" max="8203" width="2.85546875" style="143" customWidth="1"/>
    <col min="8204" max="8204" width="2.5703125" style="143" customWidth="1"/>
    <col min="8205" max="8205" width="2.85546875" style="143" customWidth="1"/>
    <col min="8206" max="8206" width="3.42578125" style="143" customWidth="1"/>
    <col min="8207" max="8448" width="10.42578125" style="143"/>
    <col min="8449" max="8449" width="40.5703125" style="143" customWidth="1"/>
    <col min="8450" max="8450" width="2.85546875" style="143" customWidth="1"/>
    <col min="8451" max="8451" width="3.42578125" style="143" customWidth="1"/>
    <col min="8452" max="8452" width="3" style="143" customWidth="1"/>
    <col min="8453" max="8455" width="2.5703125" style="143" customWidth="1"/>
    <col min="8456" max="8456" width="3.5703125" style="143" customWidth="1"/>
    <col min="8457" max="8457" width="4.5703125" style="143" customWidth="1"/>
    <col min="8458" max="8459" width="2.85546875" style="143" customWidth="1"/>
    <col min="8460" max="8460" width="2.5703125" style="143" customWidth="1"/>
    <col min="8461" max="8461" width="2.85546875" style="143" customWidth="1"/>
    <col min="8462" max="8462" width="3.42578125" style="143" customWidth="1"/>
    <col min="8463" max="8704" width="10.42578125" style="143"/>
    <col min="8705" max="8705" width="40.5703125" style="143" customWidth="1"/>
    <col min="8706" max="8706" width="2.85546875" style="143" customWidth="1"/>
    <col min="8707" max="8707" width="3.42578125" style="143" customWidth="1"/>
    <col min="8708" max="8708" width="3" style="143" customWidth="1"/>
    <col min="8709" max="8711" width="2.5703125" style="143" customWidth="1"/>
    <col min="8712" max="8712" width="3.5703125" style="143" customWidth="1"/>
    <col min="8713" max="8713" width="4.5703125" style="143" customWidth="1"/>
    <col min="8714" max="8715" width="2.85546875" style="143" customWidth="1"/>
    <col min="8716" max="8716" width="2.5703125" style="143" customWidth="1"/>
    <col min="8717" max="8717" width="2.85546875" style="143" customWidth="1"/>
    <col min="8718" max="8718" width="3.42578125" style="143" customWidth="1"/>
    <col min="8719" max="8960" width="10.42578125" style="143"/>
    <col min="8961" max="8961" width="40.5703125" style="143" customWidth="1"/>
    <col min="8962" max="8962" width="2.85546875" style="143" customWidth="1"/>
    <col min="8963" max="8963" width="3.42578125" style="143" customWidth="1"/>
    <col min="8964" max="8964" width="3" style="143" customWidth="1"/>
    <col min="8965" max="8967" width="2.5703125" style="143" customWidth="1"/>
    <col min="8968" max="8968" width="3.5703125" style="143" customWidth="1"/>
    <col min="8969" max="8969" width="4.5703125" style="143" customWidth="1"/>
    <col min="8970" max="8971" width="2.85546875" style="143" customWidth="1"/>
    <col min="8972" max="8972" width="2.5703125" style="143" customWidth="1"/>
    <col min="8973" max="8973" width="2.85546875" style="143" customWidth="1"/>
    <col min="8974" max="8974" width="3.42578125" style="143" customWidth="1"/>
    <col min="8975" max="9216" width="10.42578125" style="143"/>
    <col min="9217" max="9217" width="40.5703125" style="143" customWidth="1"/>
    <col min="9218" max="9218" width="2.85546875" style="143" customWidth="1"/>
    <col min="9219" max="9219" width="3.42578125" style="143" customWidth="1"/>
    <col min="9220" max="9220" width="3" style="143" customWidth="1"/>
    <col min="9221" max="9223" width="2.5703125" style="143" customWidth="1"/>
    <col min="9224" max="9224" width="3.5703125" style="143" customWidth="1"/>
    <col min="9225" max="9225" width="4.5703125" style="143" customWidth="1"/>
    <col min="9226" max="9227" width="2.85546875" style="143" customWidth="1"/>
    <col min="9228" max="9228" width="2.5703125" style="143" customWidth="1"/>
    <col min="9229" max="9229" width="2.85546875" style="143" customWidth="1"/>
    <col min="9230" max="9230" width="3.42578125" style="143" customWidth="1"/>
    <col min="9231" max="9472" width="10.42578125" style="143"/>
    <col min="9473" max="9473" width="40.5703125" style="143" customWidth="1"/>
    <col min="9474" max="9474" width="2.85546875" style="143" customWidth="1"/>
    <col min="9475" max="9475" width="3.42578125" style="143" customWidth="1"/>
    <col min="9476" max="9476" width="3" style="143" customWidth="1"/>
    <col min="9477" max="9479" width="2.5703125" style="143" customWidth="1"/>
    <col min="9480" max="9480" width="3.5703125" style="143" customWidth="1"/>
    <col min="9481" max="9481" width="4.5703125" style="143" customWidth="1"/>
    <col min="9482" max="9483" width="2.85546875" style="143" customWidth="1"/>
    <col min="9484" max="9484" width="2.5703125" style="143" customWidth="1"/>
    <col min="9485" max="9485" width="2.85546875" style="143" customWidth="1"/>
    <col min="9486" max="9486" width="3.42578125" style="143" customWidth="1"/>
    <col min="9487" max="9728" width="10.42578125" style="143"/>
    <col min="9729" max="9729" width="40.5703125" style="143" customWidth="1"/>
    <col min="9730" max="9730" width="2.85546875" style="143" customWidth="1"/>
    <col min="9731" max="9731" width="3.42578125" style="143" customWidth="1"/>
    <col min="9732" max="9732" width="3" style="143" customWidth="1"/>
    <col min="9733" max="9735" width="2.5703125" style="143" customWidth="1"/>
    <col min="9736" max="9736" width="3.5703125" style="143" customWidth="1"/>
    <col min="9737" max="9737" width="4.5703125" style="143" customWidth="1"/>
    <col min="9738" max="9739" width="2.85546875" style="143" customWidth="1"/>
    <col min="9740" max="9740" width="2.5703125" style="143" customWidth="1"/>
    <col min="9741" max="9741" width="2.85546875" style="143" customWidth="1"/>
    <col min="9742" max="9742" width="3.42578125" style="143" customWidth="1"/>
    <col min="9743" max="9984" width="10.42578125" style="143"/>
    <col min="9985" max="9985" width="40.5703125" style="143" customWidth="1"/>
    <col min="9986" max="9986" width="2.85546875" style="143" customWidth="1"/>
    <col min="9987" max="9987" width="3.42578125" style="143" customWidth="1"/>
    <col min="9988" max="9988" width="3" style="143" customWidth="1"/>
    <col min="9989" max="9991" width="2.5703125" style="143" customWidth="1"/>
    <col min="9992" max="9992" width="3.5703125" style="143" customWidth="1"/>
    <col min="9993" max="9993" width="4.5703125" style="143" customWidth="1"/>
    <col min="9994" max="9995" width="2.85546875" style="143" customWidth="1"/>
    <col min="9996" max="9996" width="2.5703125" style="143" customWidth="1"/>
    <col min="9997" max="9997" width="2.85546875" style="143" customWidth="1"/>
    <col min="9998" max="9998" width="3.42578125" style="143" customWidth="1"/>
    <col min="9999" max="10240" width="10.42578125" style="143"/>
    <col min="10241" max="10241" width="40.5703125" style="143" customWidth="1"/>
    <col min="10242" max="10242" width="2.85546875" style="143" customWidth="1"/>
    <col min="10243" max="10243" width="3.42578125" style="143" customWidth="1"/>
    <col min="10244" max="10244" width="3" style="143" customWidth="1"/>
    <col min="10245" max="10247" width="2.5703125" style="143" customWidth="1"/>
    <col min="10248" max="10248" width="3.5703125" style="143" customWidth="1"/>
    <col min="10249" max="10249" width="4.5703125" style="143" customWidth="1"/>
    <col min="10250" max="10251" width="2.85546875" style="143" customWidth="1"/>
    <col min="10252" max="10252" width="2.5703125" style="143" customWidth="1"/>
    <col min="10253" max="10253" width="2.85546875" style="143" customWidth="1"/>
    <col min="10254" max="10254" width="3.42578125" style="143" customWidth="1"/>
    <col min="10255" max="10496" width="10.42578125" style="143"/>
    <col min="10497" max="10497" width="40.5703125" style="143" customWidth="1"/>
    <col min="10498" max="10498" width="2.85546875" style="143" customWidth="1"/>
    <col min="10499" max="10499" width="3.42578125" style="143" customWidth="1"/>
    <col min="10500" max="10500" width="3" style="143" customWidth="1"/>
    <col min="10501" max="10503" width="2.5703125" style="143" customWidth="1"/>
    <col min="10504" max="10504" width="3.5703125" style="143" customWidth="1"/>
    <col min="10505" max="10505" width="4.5703125" style="143" customWidth="1"/>
    <col min="10506" max="10507" width="2.85546875" style="143" customWidth="1"/>
    <col min="10508" max="10508" width="2.5703125" style="143" customWidth="1"/>
    <col min="10509" max="10509" width="2.85546875" style="143" customWidth="1"/>
    <col min="10510" max="10510" width="3.42578125" style="143" customWidth="1"/>
    <col min="10511" max="10752" width="10.42578125" style="143"/>
    <col min="10753" max="10753" width="40.5703125" style="143" customWidth="1"/>
    <col min="10754" max="10754" width="2.85546875" style="143" customWidth="1"/>
    <col min="10755" max="10755" width="3.42578125" style="143" customWidth="1"/>
    <col min="10756" max="10756" width="3" style="143" customWidth="1"/>
    <col min="10757" max="10759" width="2.5703125" style="143" customWidth="1"/>
    <col min="10760" max="10760" width="3.5703125" style="143" customWidth="1"/>
    <col min="10761" max="10761" width="4.5703125" style="143" customWidth="1"/>
    <col min="10762" max="10763" width="2.85546875" style="143" customWidth="1"/>
    <col min="10764" max="10764" width="2.5703125" style="143" customWidth="1"/>
    <col min="10765" max="10765" width="2.85546875" style="143" customWidth="1"/>
    <col min="10766" max="10766" width="3.42578125" style="143" customWidth="1"/>
    <col min="10767" max="11008" width="10.42578125" style="143"/>
    <col min="11009" max="11009" width="40.5703125" style="143" customWidth="1"/>
    <col min="11010" max="11010" width="2.85546875" style="143" customWidth="1"/>
    <col min="11011" max="11011" width="3.42578125" style="143" customWidth="1"/>
    <col min="11012" max="11012" width="3" style="143" customWidth="1"/>
    <col min="11013" max="11015" width="2.5703125" style="143" customWidth="1"/>
    <col min="11016" max="11016" width="3.5703125" style="143" customWidth="1"/>
    <col min="11017" max="11017" width="4.5703125" style="143" customWidth="1"/>
    <col min="11018" max="11019" width="2.85546875" style="143" customWidth="1"/>
    <col min="11020" max="11020" width="2.5703125" style="143" customWidth="1"/>
    <col min="11021" max="11021" width="2.85546875" style="143" customWidth="1"/>
    <col min="11022" max="11022" width="3.42578125" style="143" customWidth="1"/>
    <col min="11023" max="11264" width="10.42578125" style="143"/>
    <col min="11265" max="11265" width="40.5703125" style="143" customWidth="1"/>
    <col min="11266" max="11266" width="2.85546875" style="143" customWidth="1"/>
    <col min="11267" max="11267" width="3.42578125" style="143" customWidth="1"/>
    <col min="11268" max="11268" width="3" style="143" customWidth="1"/>
    <col min="11269" max="11271" width="2.5703125" style="143" customWidth="1"/>
    <col min="11272" max="11272" width="3.5703125" style="143" customWidth="1"/>
    <col min="11273" max="11273" width="4.5703125" style="143" customWidth="1"/>
    <col min="11274" max="11275" width="2.85546875" style="143" customWidth="1"/>
    <col min="11276" max="11276" width="2.5703125" style="143" customWidth="1"/>
    <col min="11277" max="11277" width="2.85546875" style="143" customWidth="1"/>
    <col min="11278" max="11278" width="3.42578125" style="143" customWidth="1"/>
    <col min="11279" max="11520" width="10.42578125" style="143"/>
    <col min="11521" max="11521" width="40.5703125" style="143" customWidth="1"/>
    <col min="11522" max="11522" width="2.85546875" style="143" customWidth="1"/>
    <col min="11523" max="11523" width="3.42578125" style="143" customWidth="1"/>
    <col min="11524" max="11524" width="3" style="143" customWidth="1"/>
    <col min="11525" max="11527" width="2.5703125" style="143" customWidth="1"/>
    <col min="11528" max="11528" width="3.5703125" style="143" customWidth="1"/>
    <col min="11529" max="11529" width="4.5703125" style="143" customWidth="1"/>
    <col min="11530" max="11531" width="2.85546875" style="143" customWidth="1"/>
    <col min="11532" max="11532" width="2.5703125" style="143" customWidth="1"/>
    <col min="11533" max="11533" width="2.85546875" style="143" customWidth="1"/>
    <col min="11534" max="11534" width="3.42578125" style="143" customWidth="1"/>
    <col min="11535" max="11776" width="10.42578125" style="143"/>
    <col min="11777" max="11777" width="40.5703125" style="143" customWidth="1"/>
    <col min="11778" max="11778" width="2.85546875" style="143" customWidth="1"/>
    <col min="11779" max="11779" width="3.42578125" style="143" customWidth="1"/>
    <col min="11780" max="11780" width="3" style="143" customWidth="1"/>
    <col min="11781" max="11783" width="2.5703125" style="143" customWidth="1"/>
    <col min="11784" max="11784" width="3.5703125" style="143" customWidth="1"/>
    <col min="11785" max="11785" width="4.5703125" style="143" customWidth="1"/>
    <col min="11786" max="11787" width="2.85546875" style="143" customWidth="1"/>
    <col min="11788" max="11788" width="2.5703125" style="143" customWidth="1"/>
    <col min="11789" max="11789" width="2.85546875" style="143" customWidth="1"/>
    <col min="11790" max="11790" width="3.42578125" style="143" customWidth="1"/>
    <col min="11791" max="12032" width="10.42578125" style="143"/>
    <col min="12033" max="12033" width="40.5703125" style="143" customWidth="1"/>
    <col min="12034" max="12034" width="2.85546875" style="143" customWidth="1"/>
    <col min="12035" max="12035" width="3.42578125" style="143" customWidth="1"/>
    <col min="12036" max="12036" width="3" style="143" customWidth="1"/>
    <col min="12037" max="12039" width="2.5703125" style="143" customWidth="1"/>
    <col min="12040" max="12040" width="3.5703125" style="143" customWidth="1"/>
    <col min="12041" max="12041" width="4.5703125" style="143" customWidth="1"/>
    <col min="12042" max="12043" width="2.85546875" style="143" customWidth="1"/>
    <col min="12044" max="12044" width="2.5703125" style="143" customWidth="1"/>
    <col min="12045" max="12045" width="2.85546875" style="143" customWidth="1"/>
    <col min="12046" max="12046" width="3.42578125" style="143" customWidth="1"/>
    <col min="12047" max="12288" width="10.42578125" style="143"/>
    <col min="12289" max="12289" width="40.5703125" style="143" customWidth="1"/>
    <col min="12290" max="12290" width="2.85546875" style="143" customWidth="1"/>
    <col min="12291" max="12291" width="3.42578125" style="143" customWidth="1"/>
    <col min="12292" max="12292" width="3" style="143" customWidth="1"/>
    <col min="12293" max="12295" width="2.5703125" style="143" customWidth="1"/>
    <col min="12296" max="12296" width="3.5703125" style="143" customWidth="1"/>
    <col min="12297" max="12297" width="4.5703125" style="143" customWidth="1"/>
    <col min="12298" max="12299" width="2.85546875" style="143" customWidth="1"/>
    <col min="12300" max="12300" width="2.5703125" style="143" customWidth="1"/>
    <col min="12301" max="12301" width="2.85546875" style="143" customWidth="1"/>
    <col min="12302" max="12302" width="3.42578125" style="143" customWidth="1"/>
    <col min="12303" max="12544" width="10.42578125" style="143"/>
    <col min="12545" max="12545" width="40.5703125" style="143" customWidth="1"/>
    <col min="12546" max="12546" width="2.85546875" style="143" customWidth="1"/>
    <col min="12547" max="12547" width="3.42578125" style="143" customWidth="1"/>
    <col min="12548" max="12548" width="3" style="143" customWidth="1"/>
    <col min="12549" max="12551" width="2.5703125" style="143" customWidth="1"/>
    <col min="12552" max="12552" width="3.5703125" style="143" customWidth="1"/>
    <col min="12553" max="12553" width="4.5703125" style="143" customWidth="1"/>
    <col min="12554" max="12555" width="2.85546875" style="143" customWidth="1"/>
    <col min="12556" max="12556" width="2.5703125" style="143" customWidth="1"/>
    <col min="12557" max="12557" width="2.85546875" style="143" customWidth="1"/>
    <col min="12558" max="12558" width="3.42578125" style="143" customWidth="1"/>
    <col min="12559" max="12800" width="10.42578125" style="143"/>
    <col min="12801" max="12801" width="40.5703125" style="143" customWidth="1"/>
    <col min="12802" max="12802" width="2.85546875" style="143" customWidth="1"/>
    <col min="12803" max="12803" width="3.42578125" style="143" customWidth="1"/>
    <col min="12804" max="12804" width="3" style="143" customWidth="1"/>
    <col min="12805" max="12807" width="2.5703125" style="143" customWidth="1"/>
    <col min="12808" max="12808" width="3.5703125" style="143" customWidth="1"/>
    <col min="12809" max="12809" width="4.5703125" style="143" customWidth="1"/>
    <col min="12810" max="12811" width="2.85546875" style="143" customWidth="1"/>
    <col min="12812" max="12812" width="2.5703125" style="143" customWidth="1"/>
    <col min="12813" max="12813" width="2.85546875" style="143" customWidth="1"/>
    <col min="12814" max="12814" width="3.42578125" style="143" customWidth="1"/>
    <col min="12815" max="13056" width="10.42578125" style="143"/>
    <col min="13057" max="13057" width="40.5703125" style="143" customWidth="1"/>
    <col min="13058" max="13058" width="2.85546875" style="143" customWidth="1"/>
    <col min="13059" max="13059" width="3.42578125" style="143" customWidth="1"/>
    <col min="13060" max="13060" width="3" style="143" customWidth="1"/>
    <col min="13061" max="13063" width="2.5703125" style="143" customWidth="1"/>
    <col min="13064" max="13064" width="3.5703125" style="143" customWidth="1"/>
    <col min="13065" max="13065" width="4.5703125" style="143" customWidth="1"/>
    <col min="13066" max="13067" width="2.85546875" style="143" customWidth="1"/>
    <col min="13068" max="13068" width="2.5703125" style="143" customWidth="1"/>
    <col min="13069" max="13069" width="2.85546875" style="143" customWidth="1"/>
    <col min="13070" max="13070" width="3.42578125" style="143" customWidth="1"/>
    <col min="13071" max="13312" width="10.42578125" style="143"/>
    <col min="13313" max="13313" width="40.5703125" style="143" customWidth="1"/>
    <col min="13314" max="13314" width="2.85546875" style="143" customWidth="1"/>
    <col min="13315" max="13315" width="3.42578125" style="143" customWidth="1"/>
    <col min="13316" max="13316" width="3" style="143" customWidth="1"/>
    <col min="13317" max="13319" width="2.5703125" style="143" customWidth="1"/>
    <col min="13320" max="13320" width="3.5703125" style="143" customWidth="1"/>
    <col min="13321" max="13321" width="4.5703125" style="143" customWidth="1"/>
    <col min="13322" max="13323" width="2.85546875" style="143" customWidth="1"/>
    <col min="13324" max="13324" width="2.5703125" style="143" customWidth="1"/>
    <col min="13325" max="13325" width="2.85546875" style="143" customWidth="1"/>
    <col min="13326" max="13326" width="3.42578125" style="143" customWidth="1"/>
    <col min="13327" max="13568" width="10.42578125" style="143"/>
    <col min="13569" max="13569" width="40.5703125" style="143" customWidth="1"/>
    <col min="13570" max="13570" width="2.85546875" style="143" customWidth="1"/>
    <col min="13571" max="13571" width="3.42578125" style="143" customWidth="1"/>
    <col min="13572" max="13572" width="3" style="143" customWidth="1"/>
    <col min="13573" max="13575" width="2.5703125" style="143" customWidth="1"/>
    <col min="13576" max="13576" width="3.5703125" style="143" customWidth="1"/>
    <col min="13577" max="13577" width="4.5703125" style="143" customWidth="1"/>
    <col min="13578" max="13579" width="2.85546875" style="143" customWidth="1"/>
    <col min="13580" max="13580" width="2.5703125" style="143" customWidth="1"/>
    <col min="13581" max="13581" width="2.85546875" style="143" customWidth="1"/>
    <col min="13582" max="13582" width="3.42578125" style="143" customWidth="1"/>
    <col min="13583" max="13824" width="10.42578125" style="143"/>
    <col min="13825" max="13825" width="40.5703125" style="143" customWidth="1"/>
    <col min="13826" max="13826" width="2.85546875" style="143" customWidth="1"/>
    <col min="13827" max="13827" width="3.42578125" style="143" customWidth="1"/>
    <col min="13828" max="13828" width="3" style="143" customWidth="1"/>
    <col min="13829" max="13831" width="2.5703125" style="143" customWidth="1"/>
    <col min="13832" max="13832" width="3.5703125" style="143" customWidth="1"/>
    <col min="13833" max="13833" width="4.5703125" style="143" customWidth="1"/>
    <col min="13834" max="13835" width="2.85546875" style="143" customWidth="1"/>
    <col min="13836" max="13836" width="2.5703125" style="143" customWidth="1"/>
    <col min="13837" max="13837" width="2.85546875" style="143" customWidth="1"/>
    <col min="13838" max="13838" width="3.42578125" style="143" customWidth="1"/>
    <col min="13839" max="14080" width="10.42578125" style="143"/>
    <col min="14081" max="14081" width="40.5703125" style="143" customWidth="1"/>
    <col min="14082" max="14082" width="2.85546875" style="143" customWidth="1"/>
    <col min="14083" max="14083" width="3.42578125" style="143" customWidth="1"/>
    <col min="14084" max="14084" width="3" style="143" customWidth="1"/>
    <col min="14085" max="14087" width="2.5703125" style="143" customWidth="1"/>
    <col min="14088" max="14088" width="3.5703125" style="143" customWidth="1"/>
    <col min="14089" max="14089" width="4.5703125" style="143" customWidth="1"/>
    <col min="14090" max="14091" width="2.85546875" style="143" customWidth="1"/>
    <col min="14092" max="14092" width="2.5703125" style="143" customWidth="1"/>
    <col min="14093" max="14093" width="2.85546875" style="143" customWidth="1"/>
    <col min="14094" max="14094" width="3.42578125" style="143" customWidth="1"/>
    <col min="14095" max="14336" width="10.42578125" style="143"/>
    <col min="14337" max="14337" width="40.5703125" style="143" customWidth="1"/>
    <col min="14338" max="14338" width="2.85546875" style="143" customWidth="1"/>
    <col min="14339" max="14339" width="3.42578125" style="143" customWidth="1"/>
    <col min="14340" max="14340" width="3" style="143" customWidth="1"/>
    <col min="14341" max="14343" width="2.5703125" style="143" customWidth="1"/>
    <col min="14344" max="14344" width="3.5703125" style="143" customWidth="1"/>
    <col min="14345" max="14345" width="4.5703125" style="143" customWidth="1"/>
    <col min="14346" max="14347" width="2.85546875" style="143" customWidth="1"/>
    <col min="14348" max="14348" width="2.5703125" style="143" customWidth="1"/>
    <col min="14349" max="14349" width="2.85546875" style="143" customWidth="1"/>
    <col min="14350" max="14350" width="3.42578125" style="143" customWidth="1"/>
    <col min="14351" max="14592" width="10.42578125" style="143"/>
    <col min="14593" max="14593" width="40.5703125" style="143" customWidth="1"/>
    <col min="14594" max="14594" width="2.85546875" style="143" customWidth="1"/>
    <col min="14595" max="14595" width="3.42578125" style="143" customWidth="1"/>
    <col min="14596" max="14596" width="3" style="143" customWidth="1"/>
    <col min="14597" max="14599" width="2.5703125" style="143" customWidth="1"/>
    <col min="14600" max="14600" width="3.5703125" style="143" customWidth="1"/>
    <col min="14601" max="14601" width="4.5703125" style="143" customWidth="1"/>
    <col min="14602" max="14603" width="2.85546875" style="143" customWidth="1"/>
    <col min="14604" max="14604" width="2.5703125" style="143" customWidth="1"/>
    <col min="14605" max="14605" width="2.85546875" style="143" customWidth="1"/>
    <col min="14606" max="14606" width="3.42578125" style="143" customWidth="1"/>
    <col min="14607" max="14848" width="10.42578125" style="143"/>
    <col min="14849" max="14849" width="40.5703125" style="143" customWidth="1"/>
    <col min="14850" max="14850" width="2.85546875" style="143" customWidth="1"/>
    <col min="14851" max="14851" width="3.42578125" style="143" customWidth="1"/>
    <col min="14852" max="14852" width="3" style="143" customWidth="1"/>
    <col min="14853" max="14855" width="2.5703125" style="143" customWidth="1"/>
    <col min="14856" max="14856" width="3.5703125" style="143" customWidth="1"/>
    <col min="14857" max="14857" width="4.5703125" style="143" customWidth="1"/>
    <col min="14858" max="14859" width="2.85546875" style="143" customWidth="1"/>
    <col min="14860" max="14860" width="2.5703125" style="143" customWidth="1"/>
    <col min="14861" max="14861" width="2.85546875" style="143" customWidth="1"/>
    <col min="14862" max="14862" width="3.42578125" style="143" customWidth="1"/>
    <col min="14863" max="15104" width="10.42578125" style="143"/>
    <col min="15105" max="15105" width="40.5703125" style="143" customWidth="1"/>
    <col min="15106" max="15106" width="2.85546875" style="143" customWidth="1"/>
    <col min="15107" max="15107" width="3.42578125" style="143" customWidth="1"/>
    <col min="15108" max="15108" width="3" style="143" customWidth="1"/>
    <col min="15109" max="15111" width="2.5703125" style="143" customWidth="1"/>
    <col min="15112" max="15112" width="3.5703125" style="143" customWidth="1"/>
    <col min="15113" max="15113" width="4.5703125" style="143" customWidth="1"/>
    <col min="15114" max="15115" width="2.85546875" style="143" customWidth="1"/>
    <col min="15116" max="15116" width="2.5703125" style="143" customWidth="1"/>
    <col min="15117" max="15117" width="2.85546875" style="143" customWidth="1"/>
    <col min="15118" max="15118" width="3.42578125" style="143" customWidth="1"/>
    <col min="15119" max="15360" width="10.42578125" style="143"/>
    <col min="15361" max="15361" width="40.5703125" style="143" customWidth="1"/>
    <col min="15362" max="15362" width="2.85546875" style="143" customWidth="1"/>
    <col min="15363" max="15363" width="3.42578125" style="143" customWidth="1"/>
    <col min="15364" max="15364" width="3" style="143" customWidth="1"/>
    <col min="15365" max="15367" width="2.5703125" style="143" customWidth="1"/>
    <col min="15368" max="15368" width="3.5703125" style="143" customWidth="1"/>
    <col min="15369" max="15369" width="4.5703125" style="143" customWidth="1"/>
    <col min="15370" max="15371" width="2.85546875" style="143" customWidth="1"/>
    <col min="15372" max="15372" width="2.5703125" style="143" customWidth="1"/>
    <col min="15373" max="15373" width="2.85546875" style="143" customWidth="1"/>
    <col min="15374" max="15374" width="3.42578125" style="143" customWidth="1"/>
    <col min="15375" max="15616" width="10.42578125" style="143"/>
    <col min="15617" max="15617" width="40.5703125" style="143" customWidth="1"/>
    <col min="15618" max="15618" width="2.85546875" style="143" customWidth="1"/>
    <col min="15619" max="15619" width="3.42578125" style="143" customWidth="1"/>
    <col min="15620" max="15620" width="3" style="143" customWidth="1"/>
    <col min="15621" max="15623" width="2.5703125" style="143" customWidth="1"/>
    <col min="15624" max="15624" width="3.5703125" style="143" customWidth="1"/>
    <col min="15625" max="15625" width="4.5703125" style="143" customWidth="1"/>
    <col min="15626" max="15627" width="2.85546875" style="143" customWidth="1"/>
    <col min="15628" max="15628" width="2.5703125" style="143" customWidth="1"/>
    <col min="15629" max="15629" width="2.85546875" style="143" customWidth="1"/>
    <col min="15630" max="15630" width="3.42578125" style="143" customWidth="1"/>
    <col min="15631" max="15872" width="10.42578125" style="143"/>
    <col min="15873" max="15873" width="40.5703125" style="143" customWidth="1"/>
    <col min="15874" max="15874" width="2.85546875" style="143" customWidth="1"/>
    <col min="15875" max="15875" width="3.42578125" style="143" customWidth="1"/>
    <col min="15876" max="15876" width="3" style="143" customWidth="1"/>
    <col min="15877" max="15879" width="2.5703125" style="143" customWidth="1"/>
    <col min="15880" max="15880" width="3.5703125" style="143" customWidth="1"/>
    <col min="15881" max="15881" width="4.5703125" style="143" customWidth="1"/>
    <col min="15882" max="15883" width="2.85546875" style="143" customWidth="1"/>
    <col min="15884" max="15884" width="2.5703125" style="143" customWidth="1"/>
    <col min="15885" max="15885" width="2.85546875" style="143" customWidth="1"/>
    <col min="15886" max="15886" width="3.42578125" style="143" customWidth="1"/>
    <col min="15887" max="16128" width="10.42578125" style="143"/>
    <col min="16129" max="16129" width="40.5703125" style="143" customWidth="1"/>
    <col min="16130" max="16130" width="2.85546875" style="143" customWidth="1"/>
    <col min="16131" max="16131" width="3.42578125" style="143" customWidth="1"/>
    <col min="16132" max="16132" width="3" style="143" customWidth="1"/>
    <col min="16133" max="16135" width="2.5703125" style="143" customWidth="1"/>
    <col min="16136" max="16136" width="3.5703125" style="143" customWidth="1"/>
    <col min="16137" max="16137" width="4.5703125" style="143" customWidth="1"/>
    <col min="16138" max="16139" width="2.85546875" style="143" customWidth="1"/>
    <col min="16140" max="16140" width="2.5703125" style="143" customWidth="1"/>
    <col min="16141" max="16141" width="2.85546875" style="143" customWidth="1"/>
    <col min="16142" max="16142" width="3.42578125" style="143" customWidth="1"/>
    <col min="16143" max="16384" width="10.42578125" style="143"/>
  </cols>
  <sheetData>
    <row r="1" spans="1:14" ht="26.25">
      <c r="A1" s="141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4" ht="26.25">
      <c r="A2" s="264" t="s">
        <v>2761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</row>
    <row r="3" spans="1:14" ht="26.25">
      <c r="A3" s="265" t="s">
        <v>2762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</row>
    <row r="4" spans="1:14" ht="26.25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6"/>
    </row>
    <row r="5" spans="1:14" ht="26.25">
      <c r="A5" s="144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6"/>
    </row>
    <row r="6" spans="1:14" ht="26.25">
      <c r="A6" s="144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6"/>
    </row>
    <row r="7" spans="1:14" ht="26.25">
      <c r="A7" s="144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6"/>
    </row>
    <row r="8" spans="1:14" ht="15">
      <c r="A8" s="147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</row>
    <row r="9" spans="1:14" ht="15">
      <c r="A9" s="147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</row>
    <row r="10" spans="1:14" ht="61.35" customHeight="1">
      <c r="A10" s="266" t="s">
        <v>2763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</row>
    <row r="11" spans="1:14" ht="15">
      <c r="A11" s="148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</row>
    <row r="12" spans="1:14" ht="15">
      <c r="A12" s="148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</row>
    <row r="13" spans="1:14" ht="15">
      <c r="A13" s="148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</row>
    <row r="14" spans="1:14" ht="15">
      <c r="A14" s="148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</row>
    <row r="15" spans="1:14" ht="15">
      <c r="A15" s="147"/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</row>
    <row r="16" spans="1:14" ht="15">
      <c r="A16" s="147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</row>
    <row r="17" spans="1:14" ht="18">
      <c r="A17" s="267"/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</row>
    <row r="18" spans="1:14" ht="15">
      <c r="A18" s="147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</row>
    <row r="19" spans="1:14" ht="18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</row>
    <row r="20" spans="1:14" ht="15">
      <c r="A20" s="147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</row>
    <row r="21" spans="1:14" ht="18">
      <c r="A21" s="268" t="s">
        <v>2764</v>
      </c>
      <c r="B21" s="268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</row>
    <row r="22" spans="1:14" ht="15">
      <c r="A22" s="148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</row>
    <row r="23" spans="1:14" ht="15">
      <c r="A23" s="147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</row>
    <row r="24" spans="1:14">
      <c r="A24" s="142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</row>
    <row r="25" spans="1:14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</row>
    <row r="26" spans="1:14">
      <c r="A26" s="142"/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</row>
    <row r="27" spans="1:14">
      <c r="A27" s="142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</row>
    <row r="28" spans="1:14">
      <c r="A28" s="142"/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</row>
    <row r="29" spans="1:14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</row>
    <row r="30" spans="1:14">
      <c r="A30" s="142"/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</row>
    <row r="31" spans="1:14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</row>
    <row r="32" spans="1:14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</row>
    <row r="33" spans="1:14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</row>
    <row r="34" spans="1:14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</row>
    <row r="35" spans="1:14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</row>
    <row r="36" spans="1:14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</row>
    <row r="37" spans="1:14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</row>
    <row r="38" spans="1:14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4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</row>
    <row r="40" spans="1:14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</row>
    <row r="41" spans="1:14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</row>
    <row r="42" spans="1:14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</row>
    <row r="43" spans="1:14">
      <c r="A43" s="263" t="s">
        <v>2765</v>
      </c>
      <c r="B43" s="263"/>
      <c r="C43" s="263"/>
      <c r="D43" s="263"/>
      <c r="E43" s="263"/>
      <c r="F43" s="263"/>
      <c r="G43" s="263"/>
      <c r="H43" s="263"/>
      <c r="I43" s="263"/>
      <c r="J43" s="263"/>
      <c r="K43" s="263"/>
      <c r="L43" s="263"/>
      <c r="M43" s="263"/>
      <c r="N43" s="263"/>
    </row>
    <row r="44" spans="1:14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</row>
    <row r="45" spans="1:14">
      <c r="A45" s="149" t="s">
        <v>2766</v>
      </c>
      <c r="B45" s="142" t="s">
        <v>2767</v>
      </c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</row>
    <row r="46" spans="1:14">
      <c r="A46" s="142"/>
      <c r="B46" s="142" t="s">
        <v>2768</v>
      </c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</row>
    <row r="47" spans="1:14">
      <c r="A47" s="142"/>
      <c r="B47" s="142" t="s">
        <v>2769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  <row r="48" spans="1:14">
      <c r="A48" s="142"/>
      <c r="B48" s="142" t="s">
        <v>15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</row>
    <row r="49" spans="1:13">
      <c r="A49" s="142"/>
      <c r="B49" s="142" t="s">
        <v>2770</v>
      </c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</row>
    <row r="50" spans="1:13">
      <c r="A50" s="142"/>
      <c r="B50" s="142" t="s">
        <v>2771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</row>
    <row r="51" spans="1:13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</row>
    <row r="52" spans="1:13">
      <c r="A52" s="149" t="s">
        <v>2772</v>
      </c>
      <c r="B52" s="142" t="s">
        <v>2773</v>
      </c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</row>
    <row r="53" spans="1:13">
      <c r="A53" s="142"/>
      <c r="B53" s="142" t="s">
        <v>2774</v>
      </c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</row>
    <row r="54" spans="1:13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</row>
    <row r="55" spans="1:13">
      <c r="A55" s="149" t="s">
        <v>2775</v>
      </c>
      <c r="B55" s="142" t="s">
        <v>2776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</row>
    <row r="56" spans="1:13">
      <c r="A56" s="142"/>
      <c r="B56" s="142" t="s">
        <v>1156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</row>
    <row r="57" spans="1:13">
      <c r="A57" s="142"/>
      <c r="B57" s="142" t="s">
        <v>2448</v>
      </c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</row>
    <row r="58" spans="1:13">
      <c r="A58" s="142"/>
      <c r="B58" s="142" t="s">
        <v>1754</v>
      </c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</row>
    <row r="59" spans="1:13">
      <c r="A59" s="142"/>
      <c r="B59" s="142" t="s">
        <v>2777</v>
      </c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</row>
    <row r="60" spans="1:13">
      <c r="A60" s="142"/>
      <c r="B60" s="142" t="s">
        <v>2778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</row>
    <row r="61" spans="1:13">
      <c r="A61" s="142"/>
      <c r="B61" s="142" t="s">
        <v>2779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</row>
    <row r="62" spans="1:13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</row>
    <row r="63" spans="1:13">
      <c r="A63" s="149" t="s">
        <v>2780</v>
      </c>
      <c r="B63" s="142" t="s">
        <v>2781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</row>
    <row r="64" spans="1:13">
      <c r="A64" s="142"/>
      <c r="B64" s="142" t="s">
        <v>2782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</row>
    <row r="65" spans="1:13">
      <c r="A65" s="142"/>
      <c r="B65" s="142" t="s">
        <v>2783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</row>
    <row r="66" spans="1:13">
      <c r="A66" s="142"/>
      <c r="B66" s="142" t="s">
        <v>2784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</row>
    <row r="67" spans="1:13">
      <c r="A67" s="142"/>
      <c r="B67" s="142" t="s">
        <v>2785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</row>
    <row r="68" spans="1:13">
      <c r="A68" s="142"/>
      <c r="B68" s="142" t="s">
        <v>2786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</row>
    <row r="69" spans="1:13">
      <c r="A69" s="142"/>
      <c r="B69" s="142" t="s">
        <v>1084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</row>
    <row r="70" spans="1:13">
      <c r="A70" s="142"/>
      <c r="B70" s="142" t="s">
        <v>2787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</row>
    <row r="71" spans="1:13">
      <c r="A71" s="142"/>
      <c r="B71" s="142" t="s">
        <v>2788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</row>
    <row r="72" spans="1:13">
      <c r="A72" s="142"/>
      <c r="B72" s="142" t="s">
        <v>1725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</row>
    <row r="73" spans="1:13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</row>
    <row r="74" spans="1:13">
      <c r="A74" s="149" t="s">
        <v>2789</v>
      </c>
      <c r="B74" s="142" t="s">
        <v>200</v>
      </c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</row>
    <row r="75" spans="1:13">
      <c r="A75" s="142"/>
      <c r="B75" s="142" t="s">
        <v>2790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</row>
    <row r="76" spans="1:13">
      <c r="A76" s="142"/>
      <c r="B76" s="142" t="s">
        <v>2791</v>
      </c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</row>
    <row r="77" spans="1:13">
      <c r="A77" s="142"/>
      <c r="B77" s="142" t="s">
        <v>195</v>
      </c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</row>
    <row r="78" spans="1:13">
      <c r="A78" s="142"/>
      <c r="B78" s="142" t="s">
        <v>2792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</row>
    <row r="79" spans="1:13">
      <c r="A79" s="142"/>
      <c r="B79" s="142" t="s">
        <v>2793</v>
      </c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</row>
    <row r="80" spans="1:13">
      <c r="A80" s="142"/>
      <c r="B80" s="142" t="s">
        <v>2794</v>
      </c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</row>
    <row r="81" spans="1:13">
      <c r="A81" s="142"/>
      <c r="B81" s="142" t="s">
        <v>2795</v>
      </c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</row>
    <row r="82" spans="1:13">
      <c r="A82" s="142"/>
      <c r="B82" s="142" t="s">
        <v>2796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</row>
    <row r="83" spans="1:13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</row>
    <row r="84" spans="1:13">
      <c r="A84" s="149" t="s">
        <v>2797</v>
      </c>
      <c r="B84" s="142" t="s">
        <v>468</v>
      </c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</row>
    <row r="85" spans="1:13">
      <c r="A85" s="142"/>
      <c r="B85" s="142" t="s">
        <v>470</v>
      </c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</row>
    <row r="86" spans="1:13">
      <c r="A86" s="142"/>
      <c r="B86" s="142" t="s">
        <v>2798</v>
      </c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</row>
    <row r="87" spans="1:13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</row>
    <row r="88" spans="1:13">
      <c r="A88" s="149" t="s">
        <v>2799</v>
      </c>
      <c r="B88" s="142" t="s">
        <v>2800</v>
      </c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</row>
    <row r="89" spans="1:13">
      <c r="A89" s="142"/>
      <c r="B89" s="142" t="s">
        <v>2801</v>
      </c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</row>
    <row r="90" spans="1:13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</row>
    <row r="91" spans="1:13">
      <c r="A91" s="149" t="s">
        <v>2802</v>
      </c>
      <c r="B91" s="142" t="s">
        <v>2803</v>
      </c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</row>
    <row r="92" spans="1:13">
      <c r="A92" s="142"/>
      <c r="B92" s="142" t="s">
        <v>2804</v>
      </c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</row>
    <row r="93" spans="1:13">
      <c r="A93" s="142"/>
      <c r="B93" s="142" t="s">
        <v>2805</v>
      </c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</row>
    <row r="94" spans="1:13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</row>
    <row r="95" spans="1:13">
      <c r="A95" s="149" t="s">
        <v>2806</v>
      </c>
      <c r="B95" s="142" t="s">
        <v>2807</v>
      </c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</row>
    <row r="96" spans="1:13">
      <c r="A96" s="142"/>
      <c r="B96" s="142" t="s">
        <v>2808</v>
      </c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</row>
    <row r="97" spans="1:14">
      <c r="A97" s="142"/>
      <c r="B97" s="142" t="s">
        <v>2809</v>
      </c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</row>
    <row r="98" spans="1:14">
      <c r="A98" s="142"/>
      <c r="B98" s="142" t="s">
        <v>2810</v>
      </c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</row>
    <row r="99" spans="1:14">
      <c r="A99" s="142"/>
      <c r="B99" s="142" t="s">
        <v>2811</v>
      </c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</row>
    <row r="100" spans="1:14">
      <c r="A100" s="142"/>
      <c r="B100" s="142" t="s">
        <v>2812</v>
      </c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</row>
    <row r="101" spans="1:14">
      <c r="A101" s="142"/>
      <c r="B101" s="142" t="s">
        <v>2813</v>
      </c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</row>
    <row r="102" spans="1:14">
      <c r="A102" s="142"/>
      <c r="B102" s="142" t="s">
        <v>2814</v>
      </c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</row>
    <row r="103" spans="1:14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</row>
    <row r="104" spans="1:14">
      <c r="A104" s="142" t="s">
        <v>2815</v>
      </c>
      <c r="B104" s="142" t="s">
        <v>2594</v>
      </c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</row>
    <row r="105" spans="1:14">
      <c r="A105" s="142"/>
      <c r="B105" s="142" t="s">
        <v>2816</v>
      </c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</row>
    <row r="106" spans="1:14">
      <c r="A106" s="142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</row>
    <row r="107" spans="1:14">
      <c r="A107" s="142" t="s">
        <v>2817</v>
      </c>
      <c r="B107" s="142" t="s">
        <v>2818</v>
      </c>
      <c r="C107" s="142"/>
      <c r="D107" s="142"/>
      <c r="E107" s="142"/>
      <c r="F107" s="142"/>
      <c r="G107" s="142"/>
    </row>
    <row r="108" spans="1:14">
      <c r="A108" s="142"/>
      <c r="B108" s="142"/>
      <c r="C108" s="142"/>
      <c r="D108" s="142"/>
      <c r="E108" s="142"/>
      <c r="F108" s="142"/>
      <c r="G108" s="142"/>
    </row>
    <row r="110" spans="1:14">
      <c r="A110" s="150" t="s">
        <v>2766</v>
      </c>
      <c r="B110" s="145"/>
      <c r="C110" s="145"/>
      <c r="D110" s="145"/>
      <c r="E110" s="145"/>
      <c r="F110" s="145"/>
      <c r="G110" s="145"/>
      <c r="H110" s="145"/>
      <c r="I110" s="145"/>
      <c r="J110" s="151"/>
      <c r="K110" s="151"/>
      <c r="L110" s="151"/>
      <c r="M110" s="151"/>
      <c r="N110" s="151"/>
    </row>
    <row r="111" spans="1:14" ht="13.5" thickBot="1">
      <c r="A111" s="151"/>
      <c r="B111" s="151"/>
      <c r="C111" s="151"/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</row>
    <row r="112" spans="1:14" ht="23.25" thickBot="1">
      <c r="A112" s="152" t="s">
        <v>2819</v>
      </c>
      <c r="B112" s="243" t="s">
        <v>2820</v>
      </c>
      <c r="C112" s="244"/>
      <c r="D112" s="244"/>
      <c r="E112" s="244"/>
      <c r="F112" s="244"/>
      <c r="G112" s="245"/>
      <c r="H112" s="153" t="s">
        <v>2821</v>
      </c>
      <c r="I112" s="154"/>
      <c r="J112" s="246" t="s">
        <v>2822</v>
      </c>
      <c r="K112" s="247"/>
      <c r="L112" s="247"/>
      <c r="M112" s="247"/>
      <c r="N112" s="248"/>
    </row>
    <row r="113" spans="1:14">
      <c r="A113" s="155"/>
      <c r="B113" s="156" t="s">
        <v>2823</v>
      </c>
      <c r="C113" s="157" t="s">
        <v>2824</v>
      </c>
      <c r="D113" s="157" t="s">
        <v>2825</v>
      </c>
      <c r="E113" s="157" t="s">
        <v>2826</v>
      </c>
      <c r="F113" s="157" t="s">
        <v>2827</v>
      </c>
      <c r="G113" s="158" t="s">
        <v>2828</v>
      </c>
      <c r="H113" s="159" t="s">
        <v>2829</v>
      </c>
      <c r="I113" s="160" t="s">
        <v>2830</v>
      </c>
      <c r="J113" s="156" t="s">
        <v>2831</v>
      </c>
      <c r="K113" s="157" t="s">
        <v>2832</v>
      </c>
      <c r="L113" s="157" t="s">
        <v>2833</v>
      </c>
      <c r="M113" s="157" t="s">
        <v>2829</v>
      </c>
      <c r="N113" s="158" t="s">
        <v>2830</v>
      </c>
    </row>
    <row r="114" spans="1:14">
      <c r="A114" s="161" t="s">
        <v>2834</v>
      </c>
      <c r="B114" s="162" t="s">
        <v>2835</v>
      </c>
      <c r="C114" s="163"/>
      <c r="D114" s="163"/>
      <c r="E114" s="163"/>
      <c r="F114" s="163"/>
      <c r="G114" s="164"/>
      <c r="H114" s="165"/>
      <c r="I114" s="166"/>
      <c r="J114" s="162"/>
      <c r="K114" s="163"/>
      <c r="L114" s="163"/>
      <c r="M114" s="163"/>
      <c r="N114" s="167"/>
    </row>
    <row r="115" spans="1:14">
      <c r="A115" s="161" t="s">
        <v>2836</v>
      </c>
      <c r="B115" s="162"/>
      <c r="C115" s="163"/>
      <c r="D115" s="163"/>
      <c r="E115" s="163"/>
      <c r="F115" s="163"/>
      <c r="G115" s="167" t="s">
        <v>2835</v>
      </c>
      <c r="H115" s="165"/>
      <c r="I115" s="166"/>
      <c r="J115" s="162"/>
      <c r="K115" s="163"/>
      <c r="L115" s="163"/>
      <c r="M115" s="163"/>
      <c r="N115" s="167"/>
    </row>
    <row r="116" spans="1:14">
      <c r="A116" s="161" t="s">
        <v>2837</v>
      </c>
      <c r="B116" s="162" t="s">
        <v>2835</v>
      </c>
      <c r="C116" s="163"/>
      <c r="D116" s="163"/>
      <c r="E116" s="163"/>
      <c r="F116" s="163"/>
      <c r="G116" s="167"/>
      <c r="H116" s="165"/>
      <c r="I116" s="166"/>
      <c r="J116" s="162"/>
      <c r="K116" s="163"/>
      <c r="L116" s="163"/>
      <c r="M116" s="163"/>
      <c r="N116" s="167"/>
    </row>
    <row r="117" spans="1:14">
      <c r="A117" s="161" t="s">
        <v>2838</v>
      </c>
      <c r="B117" s="162"/>
      <c r="C117" s="163"/>
      <c r="D117" s="163"/>
      <c r="E117" s="163"/>
      <c r="F117" s="163"/>
      <c r="G117" s="167"/>
      <c r="H117" s="165"/>
      <c r="I117" s="166" t="s">
        <v>2835</v>
      </c>
      <c r="J117" s="162"/>
      <c r="K117" s="163"/>
      <c r="L117" s="163"/>
      <c r="M117" s="163"/>
      <c r="N117" s="167"/>
    </row>
    <row r="118" spans="1:14">
      <c r="A118" s="161" t="s">
        <v>2839</v>
      </c>
      <c r="B118" s="162"/>
      <c r="C118" s="163"/>
      <c r="D118" s="163"/>
      <c r="E118" s="163"/>
      <c r="F118" s="163"/>
      <c r="G118" s="167"/>
      <c r="H118" s="165"/>
      <c r="I118" s="166"/>
      <c r="J118" s="162"/>
      <c r="K118" s="163"/>
      <c r="L118" s="163"/>
      <c r="M118" s="163"/>
      <c r="N118" s="167" t="s">
        <v>2835</v>
      </c>
    </row>
    <row r="119" spans="1:14">
      <c r="A119" s="161" t="s">
        <v>2840</v>
      </c>
      <c r="B119" s="162"/>
      <c r="C119" s="163"/>
      <c r="D119" s="163"/>
      <c r="E119" s="163"/>
      <c r="F119" s="163"/>
      <c r="G119" s="167"/>
      <c r="H119" s="165"/>
      <c r="I119" s="166" t="s">
        <v>2835</v>
      </c>
      <c r="J119" s="162"/>
      <c r="K119" s="168"/>
      <c r="L119" s="163"/>
      <c r="M119" s="163"/>
      <c r="N119" s="167"/>
    </row>
    <row r="120" spans="1:14">
      <c r="A120" s="161" t="s">
        <v>2841</v>
      </c>
      <c r="B120" s="162"/>
      <c r="C120" s="163"/>
      <c r="D120" s="163"/>
      <c r="E120" s="163"/>
      <c r="F120" s="163"/>
      <c r="G120" s="167"/>
      <c r="H120" s="165"/>
      <c r="I120" s="166"/>
      <c r="J120" s="162"/>
      <c r="K120" s="163"/>
      <c r="L120" s="163"/>
      <c r="M120" s="163"/>
      <c r="N120" s="167" t="s">
        <v>2835</v>
      </c>
    </row>
    <row r="121" spans="1:14">
      <c r="A121" s="161" t="s">
        <v>2842</v>
      </c>
      <c r="B121" s="162" t="s">
        <v>2835</v>
      </c>
      <c r="C121" s="163"/>
      <c r="D121" s="163"/>
      <c r="E121" s="163"/>
      <c r="F121" s="163"/>
      <c r="G121" s="167"/>
      <c r="H121" s="165"/>
      <c r="I121" s="166"/>
      <c r="J121" s="162"/>
      <c r="K121" s="163"/>
      <c r="L121" s="163"/>
      <c r="M121" s="163"/>
      <c r="N121" s="167"/>
    </row>
    <row r="122" spans="1:14">
      <c r="A122" s="161" t="s">
        <v>2843</v>
      </c>
      <c r="B122" s="162"/>
      <c r="C122" s="163"/>
      <c r="D122" s="163"/>
      <c r="E122" s="163"/>
      <c r="F122" s="163"/>
      <c r="G122" s="167"/>
      <c r="H122" s="165"/>
      <c r="I122" s="166" t="s">
        <v>2835</v>
      </c>
      <c r="J122" s="162"/>
      <c r="K122" s="163"/>
      <c r="L122" s="163"/>
      <c r="M122" s="163"/>
      <c r="N122" s="167"/>
    </row>
    <row r="123" spans="1:14">
      <c r="A123" s="161" t="s">
        <v>2844</v>
      </c>
      <c r="B123" s="162" t="s">
        <v>2835</v>
      </c>
      <c r="C123" s="163"/>
      <c r="D123" s="163"/>
      <c r="E123" s="163"/>
      <c r="F123" s="163"/>
      <c r="G123" s="167"/>
      <c r="H123" s="165"/>
      <c r="I123" s="166"/>
      <c r="J123" s="162"/>
      <c r="K123" s="163"/>
      <c r="L123" s="163"/>
      <c r="M123" s="163"/>
      <c r="N123" s="167"/>
    </row>
    <row r="124" spans="1:14">
      <c r="A124" s="161" t="s">
        <v>2845</v>
      </c>
      <c r="B124" s="162" t="s">
        <v>2835</v>
      </c>
      <c r="C124" s="163"/>
      <c r="D124" s="163"/>
      <c r="E124" s="163"/>
      <c r="F124" s="163"/>
      <c r="G124" s="167"/>
      <c r="H124" s="165"/>
      <c r="I124" s="169"/>
      <c r="J124" s="162"/>
      <c r="K124" s="163"/>
      <c r="L124" s="163"/>
      <c r="M124" s="163"/>
      <c r="N124" s="167"/>
    </row>
    <row r="125" spans="1:14">
      <c r="A125" s="161" t="s">
        <v>2846</v>
      </c>
      <c r="B125" s="162"/>
      <c r="C125" s="163"/>
      <c r="D125" s="163"/>
      <c r="E125" s="163"/>
      <c r="F125" s="163"/>
      <c r="G125" s="167"/>
      <c r="H125" s="165"/>
      <c r="I125" s="166" t="s">
        <v>2835</v>
      </c>
      <c r="J125" s="162"/>
      <c r="K125" s="163"/>
      <c r="L125" s="163"/>
      <c r="M125" s="163"/>
      <c r="N125" s="167"/>
    </row>
    <row r="126" spans="1:14">
      <c r="A126" s="161" t="s">
        <v>2847</v>
      </c>
      <c r="B126" s="162"/>
      <c r="C126" s="163"/>
      <c r="D126" s="163"/>
      <c r="E126" s="163"/>
      <c r="F126" s="163"/>
      <c r="G126" s="167" t="s">
        <v>2835</v>
      </c>
      <c r="H126" s="165"/>
      <c r="I126" s="166"/>
      <c r="J126" s="162"/>
      <c r="K126" s="163"/>
      <c r="L126" s="163"/>
      <c r="M126" s="163"/>
      <c r="N126" s="167"/>
    </row>
    <row r="127" spans="1:14">
      <c r="A127" s="161" t="s">
        <v>2848</v>
      </c>
      <c r="B127" s="162"/>
      <c r="C127" s="163"/>
      <c r="D127" s="163"/>
      <c r="E127" s="163"/>
      <c r="F127" s="163"/>
      <c r="G127" s="167" t="s">
        <v>2835</v>
      </c>
      <c r="H127" s="165"/>
      <c r="I127" s="166"/>
      <c r="J127" s="162"/>
      <c r="K127" s="163"/>
      <c r="L127" s="163"/>
      <c r="M127" s="163"/>
      <c r="N127" s="167"/>
    </row>
    <row r="128" spans="1:14">
      <c r="A128" s="161" t="s">
        <v>2849</v>
      </c>
      <c r="B128" s="162"/>
      <c r="C128" s="163"/>
      <c r="D128" s="163"/>
      <c r="E128" s="163"/>
      <c r="F128" s="163"/>
      <c r="G128" s="164"/>
      <c r="H128" s="165"/>
      <c r="I128" s="166" t="s">
        <v>2835</v>
      </c>
      <c r="J128" s="162"/>
      <c r="K128" s="163"/>
      <c r="L128" s="163"/>
      <c r="M128" s="163"/>
      <c r="N128" s="167"/>
    </row>
    <row r="129" spans="1:14">
      <c r="A129" s="161" t="s">
        <v>2850</v>
      </c>
      <c r="B129" s="162"/>
      <c r="C129" s="163"/>
      <c r="D129" s="163"/>
      <c r="E129" s="163"/>
      <c r="F129" s="163"/>
      <c r="G129" s="167" t="s">
        <v>2835</v>
      </c>
      <c r="H129" s="165"/>
      <c r="I129" s="166"/>
      <c r="J129" s="162"/>
      <c r="K129" s="163"/>
      <c r="L129" s="163"/>
      <c r="M129" s="163"/>
      <c r="N129" s="167"/>
    </row>
    <row r="130" spans="1:14">
      <c r="A130" s="161" t="s">
        <v>2851</v>
      </c>
      <c r="B130" s="162"/>
      <c r="C130" s="163"/>
      <c r="D130" s="163"/>
      <c r="E130" s="163"/>
      <c r="F130" s="163"/>
      <c r="G130" s="167"/>
      <c r="H130" s="165"/>
      <c r="I130" s="166"/>
      <c r="J130" s="162"/>
      <c r="K130" s="163"/>
      <c r="L130" s="163"/>
      <c r="M130" s="163"/>
      <c r="N130" s="167" t="s">
        <v>2835</v>
      </c>
    </row>
    <row r="131" spans="1:14">
      <c r="A131" s="161" t="s">
        <v>2852</v>
      </c>
      <c r="B131" s="162"/>
      <c r="C131" s="163"/>
      <c r="D131" s="163"/>
      <c r="E131" s="163"/>
      <c r="F131" s="163"/>
      <c r="G131" s="167" t="s">
        <v>2835</v>
      </c>
      <c r="H131" s="165"/>
      <c r="I131" s="166"/>
      <c r="J131" s="162"/>
      <c r="K131" s="163"/>
      <c r="L131" s="163"/>
      <c r="M131" s="163"/>
      <c r="N131" s="167"/>
    </row>
    <row r="132" spans="1:14">
      <c r="A132" s="161" t="s">
        <v>2853</v>
      </c>
      <c r="B132" s="162"/>
      <c r="C132" s="163"/>
      <c r="D132" s="163"/>
      <c r="E132" s="163"/>
      <c r="F132" s="163"/>
      <c r="G132" s="167"/>
      <c r="H132" s="165"/>
      <c r="I132" s="166"/>
      <c r="J132" s="162"/>
      <c r="K132" s="163" t="s">
        <v>2835</v>
      </c>
      <c r="L132" s="163"/>
      <c r="M132" s="163"/>
      <c r="N132" s="167"/>
    </row>
    <row r="133" spans="1:14">
      <c r="A133" s="161" t="s">
        <v>2854</v>
      </c>
      <c r="B133" s="162"/>
      <c r="C133" s="163"/>
      <c r="D133" s="163"/>
      <c r="E133" s="163"/>
      <c r="F133" s="163"/>
      <c r="G133" s="167"/>
      <c r="H133" s="165"/>
      <c r="I133" s="166"/>
      <c r="J133" s="162"/>
      <c r="K133" s="163" t="s">
        <v>2835</v>
      </c>
      <c r="L133" s="163"/>
      <c r="M133" s="163"/>
      <c r="N133" s="167"/>
    </row>
    <row r="134" spans="1:14" ht="13.5" thickBot="1">
      <c r="A134" s="170" t="s">
        <v>2855</v>
      </c>
      <c r="B134" s="171"/>
      <c r="C134" s="172"/>
      <c r="D134" s="172"/>
      <c r="E134" s="172"/>
      <c r="F134" s="172"/>
      <c r="G134" s="173"/>
      <c r="H134" s="174"/>
      <c r="I134" s="175"/>
      <c r="J134" s="171"/>
      <c r="K134" s="172"/>
      <c r="L134" s="172"/>
      <c r="M134" s="172"/>
      <c r="N134" s="173" t="s">
        <v>2835</v>
      </c>
    </row>
    <row r="135" spans="1:14">
      <c r="A135" s="151"/>
      <c r="B135" s="176"/>
      <c r="C135" s="176"/>
      <c r="D135" s="176"/>
      <c r="E135" s="176"/>
      <c r="F135" s="176"/>
      <c r="G135" s="176"/>
      <c r="H135" s="176"/>
      <c r="I135" s="176"/>
      <c r="J135" s="176"/>
      <c r="K135" s="176"/>
      <c r="L135" s="176"/>
      <c r="M135" s="176"/>
      <c r="N135" s="176"/>
    </row>
    <row r="136" spans="1:14">
      <c r="A136" s="151"/>
      <c r="B136" s="151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51"/>
      <c r="N136" s="151"/>
    </row>
    <row r="137" spans="1:14">
      <c r="A137" s="150" t="s">
        <v>2772</v>
      </c>
      <c r="B137" s="145"/>
      <c r="C137" s="145"/>
      <c r="D137" s="145"/>
      <c r="E137" s="145"/>
      <c r="F137" s="145"/>
      <c r="G137" s="145"/>
      <c r="H137" s="145"/>
      <c r="I137" s="145"/>
      <c r="J137" s="151"/>
      <c r="K137" s="151"/>
      <c r="L137" s="151"/>
      <c r="M137" s="151"/>
      <c r="N137" s="151"/>
    </row>
    <row r="138" spans="1:14" ht="13.5" thickBot="1">
      <c r="A138" s="151"/>
      <c r="B138" s="151"/>
      <c r="C138" s="151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</row>
    <row r="139" spans="1:14" ht="13.5" thickBot="1">
      <c r="A139" s="177" t="s">
        <v>2856</v>
      </c>
      <c r="B139" s="243" t="s">
        <v>2820</v>
      </c>
      <c r="C139" s="244"/>
      <c r="D139" s="244"/>
      <c r="E139" s="244"/>
      <c r="F139" s="244"/>
      <c r="G139" s="245"/>
      <c r="H139" s="153" t="s">
        <v>2821</v>
      </c>
      <c r="I139" s="154"/>
      <c r="J139" s="246" t="s">
        <v>2822</v>
      </c>
      <c r="K139" s="247"/>
      <c r="L139" s="247"/>
      <c r="M139" s="247"/>
      <c r="N139" s="248"/>
    </row>
    <row r="140" spans="1:14">
      <c r="A140" s="155"/>
      <c r="B140" s="156" t="s">
        <v>2823</v>
      </c>
      <c r="C140" s="157" t="s">
        <v>2824</v>
      </c>
      <c r="D140" s="157" t="s">
        <v>2825</v>
      </c>
      <c r="E140" s="157" t="s">
        <v>2826</v>
      </c>
      <c r="F140" s="157" t="s">
        <v>2827</v>
      </c>
      <c r="G140" s="158" t="s">
        <v>2828</v>
      </c>
      <c r="H140" s="159" t="s">
        <v>2829</v>
      </c>
      <c r="I140" s="160" t="s">
        <v>2830</v>
      </c>
      <c r="J140" s="156" t="s">
        <v>2831</v>
      </c>
      <c r="K140" s="157" t="s">
        <v>2832</v>
      </c>
      <c r="L140" s="157" t="s">
        <v>2833</v>
      </c>
      <c r="M140" s="157" t="s">
        <v>2829</v>
      </c>
      <c r="N140" s="158" t="s">
        <v>2830</v>
      </c>
    </row>
    <row r="141" spans="1:14">
      <c r="A141" s="161" t="s">
        <v>2857</v>
      </c>
      <c r="B141" s="162"/>
      <c r="C141" s="163"/>
      <c r="D141" s="163"/>
      <c r="E141" s="163" t="s">
        <v>2835</v>
      </c>
      <c r="F141" s="163"/>
      <c r="G141" s="167"/>
      <c r="H141" s="165"/>
      <c r="I141" s="166"/>
      <c r="J141" s="162"/>
      <c r="K141" s="163"/>
      <c r="L141" s="163"/>
      <c r="M141" s="163"/>
      <c r="N141" s="167"/>
    </row>
    <row r="142" spans="1:14">
      <c r="A142" s="161" t="s">
        <v>2858</v>
      </c>
      <c r="B142" s="162"/>
      <c r="C142" s="163"/>
      <c r="D142" s="163"/>
      <c r="E142" s="163"/>
      <c r="F142" s="163"/>
      <c r="G142" s="167" t="s">
        <v>2835</v>
      </c>
      <c r="H142" s="165"/>
      <c r="I142" s="166"/>
      <c r="J142" s="162"/>
      <c r="K142" s="163"/>
      <c r="L142" s="163"/>
      <c r="M142" s="163"/>
      <c r="N142" s="167"/>
    </row>
    <row r="143" spans="1:14">
      <c r="A143" s="161" t="s">
        <v>2859</v>
      </c>
      <c r="B143" s="162"/>
      <c r="C143" s="163"/>
      <c r="D143" s="163"/>
      <c r="E143" s="163"/>
      <c r="F143" s="163"/>
      <c r="G143" s="167"/>
      <c r="H143" s="165"/>
      <c r="I143" s="166"/>
      <c r="J143" s="162"/>
      <c r="K143" s="163"/>
      <c r="L143" s="163"/>
      <c r="M143" s="163" t="s">
        <v>2835</v>
      </c>
      <c r="N143" s="167"/>
    </row>
    <row r="144" spans="1:14">
      <c r="A144" s="161" t="s">
        <v>2839</v>
      </c>
      <c r="B144" s="162"/>
      <c r="C144" s="163"/>
      <c r="D144" s="163"/>
      <c r="E144" s="163"/>
      <c r="F144" s="163"/>
      <c r="G144" s="167"/>
      <c r="H144" s="165"/>
      <c r="I144" s="166"/>
      <c r="J144" s="162"/>
      <c r="K144" s="163"/>
      <c r="L144" s="163"/>
      <c r="M144" s="163"/>
      <c r="N144" s="167" t="s">
        <v>2835</v>
      </c>
    </row>
    <row r="145" spans="1:14">
      <c r="A145" s="161" t="s">
        <v>2840</v>
      </c>
      <c r="B145" s="162"/>
      <c r="C145" s="163"/>
      <c r="D145" s="163"/>
      <c r="E145" s="163"/>
      <c r="F145" s="163"/>
      <c r="G145" s="167"/>
      <c r="H145" s="165"/>
      <c r="I145" s="166" t="s">
        <v>2835</v>
      </c>
      <c r="J145" s="162"/>
      <c r="K145" s="163"/>
      <c r="L145" s="163"/>
      <c r="M145" s="163"/>
      <c r="N145" s="167"/>
    </row>
    <row r="146" spans="1:14">
      <c r="A146" s="161" t="s">
        <v>2841</v>
      </c>
      <c r="B146" s="162"/>
      <c r="C146" s="163"/>
      <c r="D146" s="163"/>
      <c r="E146" s="163"/>
      <c r="F146" s="163"/>
      <c r="G146" s="167"/>
      <c r="H146" s="165"/>
      <c r="I146" s="166"/>
      <c r="J146" s="162"/>
      <c r="K146" s="163"/>
      <c r="L146" s="163"/>
      <c r="M146" s="163"/>
      <c r="N146" s="167" t="s">
        <v>2835</v>
      </c>
    </row>
    <row r="147" spans="1:14">
      <c r="A147" s="161" t="s">
        <v>2860</v>
      </c>
      <c r="B147" s="162"/>
      <c r="C147" s="163"/>
      <c r="D147" s="163"/>
      <c r="E147" s="163" t="s">
        <v>2835</v>
      </c>
      <c r="F147" s="163"/>
      <c r="G147" s="167"/>
      <c r="H147" s="165"/>
      <c r="I147" s="166"/>
      <c r="J147" s="162"/>
      <c r="K147" s="163"/>
      <c r="L147" s="163"/>
      <c r="M147" s="163"/>
      <c r="N147" s="167"/>
    </row>
    <row r="148" spans="1:14">
      <c r="A148" s="161" t="s">
        <v>2847</v>
      </c>
      <c r="B148" s="162"/>
      <c r="C148" s="163"/>
      <c r="D148" s="163"/>
      <c r="E148" s="163"/>
      <c r="F148" s="163"/>
      <c r="G148" s="167"/>
      <c r="H148" s="165"/>
      <c r="I148" s="166" t="s">
        <v>2835</v>
      </c>
      <c r="J148" s="162"/>
      <c r="K148" s="163"/>
      <c r="L148" s="163"/>
      <c r="M148" s="163"/>
      <c r="N148" s="167"/>
    </row>
    <row r="149" spans="1:14">
      <c r="A149" s="161" t="s">
        <v>2848</v>
      </c>
      <c r="B149" s="162"/>
      <c r="C149" s="163"/>
      <c r="D149" s="163"/>
      <c r="E149" s="163"/>
      <c r="F149" s="163"/>
      <c r="G149" s="167" t="s">
        <v>2835</v>
      </c>
      <c r="H149" s="165"/>
      <c r="I149" s="166"/>
      <c r="J149" s="162"/>
      <c r="K149" s="163"/>
      <c r="L149" s="163"/>
      <c r="M149" s="163"/>
      <c r="N149" s="167"/>
    </row>
    <row r="150" spans="1:14">
      <c r="A150" s="161" t="s">
        <v>2861</v>
      </c>
      <c r="B150" s="162"/>
      <c r="C150" s="163"/>
      <c r="D150" s="163"/>
      <c r="E150" s="163" t="s">
        <v>2835</v>
      </c>
      <c r="F150" s="163"/>
      <c r="G150" s="167"/>
      <c r="H150" s="165"/>
      <c r="I150" s="166"/>
      <c r="J150" s="162"/>
      <c r="K150" s="163"/>
      <c r="L150" s="163"/>
      <c r="M150" s="163"/>
      <c r="N150" s="167"/>
    </row>
    <row r="151" spans="1:14">
      <c r="A151" s="161" t="s">
        <v>2862</v>
      </c>
      <c r="B151" s="162"/>
      <c r="C151" s="163"/>
      <c r="D151" s="163"/>
      <c r="E151" s="178"/>
      <c r="F151" s="163"/>
      <c r="G151" s="167" t="s">
        <v>2835</v>
      </c>
      <c r="H151" s="165"/>
      <c r="I151" s="166"/>
      <c r="J151" s="162"/>
      <c r="K151" s="163"/>
      <c r="L151" s="163"/>
      <c r="M151" s="163"/>
      <c r="N151" s="167"/>
    </row>
    <row r="152" spans="1:14">
      <c r="A152" s="161" t="s">
        <v>2863</v>
      </c>
      <c r="B152" s="162"/>
      <c r="C152" s="163"/>
      <c r="D152" s="163"/>
      <c r="E152" s="163"/>
      <c r="F152" s="163"/>
      <c r="G152" s="167"/>
      <c r="H152" s="165"/>
      <c r="I152" s="166" t="s">
        <v>2835</v>
      </c>
      <c r="J152" s="162"/>
      <c r="K152" s="163"/>
      <c r="L152" s="168"/>
      <c r="M152" s="163"/>
      <c r="N152" s="167"/>
    </row>
    <row r="153" spans="1:14">
      <c r="A153" s="161" t="s">
        <v>2864</v>
      </c>
      <c r="B153" s="162"/>
      <c r="C153" s="163"/>
      <c r="D153" s="163"/>
      <c r="E153" s="163"/>
      <c r="F153" s="163"/>
      <c r="G153" s="167"/>
      <c r="H153" s="165"/>
      <c r="I153" s="166" t="s">
        <v>2835</v>
      </c>
      <c r="J153" s="162"/>
      <c r="K153" s="163"/>
      <c r="L153" s="163"/>
      <c r="M153" s="163"/>
      <c r="N153" s="167"/>
    </row>
    <row r="154" spans="1:14">
      <c r="A154" s="161" t="s">
        <v>2865</v>
      </c>
      <c r="B154" s="162"/>
      <c r="C154" s="163"/>
      <c r="D154" s="163"/>
      <c r="E154" s="163"/>
      <c r="F154" s="163"/>
      <c r="G154" s="167" t="s">
        <v>2835</v>
      </c>
      <c r="H154" s="165"/>
      <c r="I154" s="166"/>
      <c r="J154" s="162"/>
      <c r="K154" s="163"/>
      <c r="L154" s="163"/>
      <c r="M154" s="163"/>
      <c r="N154" s="167"/>
    </row>
    <row r="155" spans="1:14" ht="12.6" customHeight="1" thickBot="1">
      <c r="A155" s="170" t="s">
        <v>2851</v>
      </c>
      <c r="B155" s="171"/>
      <c r="C155" s="172"/>
      <c r="D155" s="172"/>
      <c r="E155" s="172"/>
      <c r="F155" s="172"/>
      <c r="G155" s="173"/>
      <c r="H155" s="174"/>
      <c r="I155" s="175"/>
      <c r="J155" s="171"/>
      <c r="K155" s="172"/>
      <c r="L155" s="172"/>
      <c r="M155" s="172"/>
      <c r="N155" s="173" t="s">
        <v>2835</v>
      </c>
    </row>
    <row r="156" spans="1:14">
      <c r="A156" s="151"/>
      <c r="B156" s="176"/>
      <c r="C156" s="176"/>
      <c r="D156" s="176"/>
      <c r="E156" s="176"/>
      <c r="F156" s="176"/>
      <c r="G156" s="176"/>
      <c r="H156" s="176"/>
      <c r="I156" s="176"/>
      <c r="J156" s="176"/>
      <c r="K156" s="176"/>
      <c r="L156" s="176"/>
      <c r="M156" s="176"/>
      <c r="N156" s="176"/>
    </row>
    <row r="157" spans="1:14">
      <c r="A157" s="151"/>
      <c r="B157" s="176"/>
      <c r="C157" s="176"/>
      <c r="D157" s="176"/>
      <c r="E157" s="176"/>
      <c r="F157" s="176"/>
      <c r="G157" s="176"/>
      <c r="H157" s="176"/>
      <c r="I157" s="176"/>
      <c r="J157" s="176"/>
      <c r="K157" s="176"/>
      <c r="L157" s="176"/>
      <c r="M157" s="176"/>
      <c r="N157" s="176"/>
    </row>
    <row r="158" spans="1:14">
      <c r="A158" s="150" t="s">
        <v>2775</v>
      </c>
      <c r="B158" s="145"/>
      <c r="C158" s="145"/>
      <c r="D158" s="145"/>
      <c r="E158" s="145"/>
      <c r="F158" s="145"/>
      <c r="G158" s="145"/>
      <c r="H158" s="145"/>
      <c r="I158" s="145"/>
      <c r="J158" s="151"/>
      <c r="K158" s="151"/>
      <c r="L158" s="151"/>
      <c r="M158" s="151"/>
      <c r="N158" s="151"/>
    </row>
    <row r="159" spans="1:14" ht="13.5" thickBot="1">
      <c r="A159" s="151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</row>
    <row r="160" spans="1:14" ht="23.25" thickBot="1">
      <c r="A160" s="152" t="s">
        <v>2866</v>
      </c>
      <c r="B160" s="243" t="s">
        <v>2820</v>
      </c>
      <c r="C160" s="244"/>
      <c r="D160" s="244"/>
      <c r="E160" s="244"/>
      <c r="F160" s="244"/>
      <c r="G160" s="245"/>
      <c r="H160" s="153" t="s">
        <v>2821</v>
      </c>
      <c r="I160" s="154"/>
      <c r="J160" s="246" t="s">
        <v>2822</v>
      </c>
      <c r="K160" s="247"/>
      <c r="L160" s="247"/>
      <c r="M160" s="247"/>
      <c r="N160" s="248"/>
    </row>
    <row r="161" spans="1:14">
      <c r="A161" s="155"/>
      <c r="B161" s="156" t="s">
        <v>2823</v>
      </c>
      <c r="C161" s="157" t="s">
        <v>2824</v>
      </c>
      <c r="D161" s="157" t="s">
        <v>2825</v>
      </c>
      <c r="E161" s="157" t="s">
        <v>2826</v>
      </c>
      <c r="F161" s="157" t="s">
        <v>2827</v>
      </c>
      <c r="G161" s="158" t="s">
        <v>2828</v>
      </c>
      <c r="H161" s="159" t="s">
        <v>2829</v>
      </c>
      <c r="I161" s="160" t="s">
        <v>2830</v>
      </c>
      <c r="J161" s="156" t="s">
        <v>2831</v>
      </c>
      <c r="K161" s="157" t="s">
        <v>2832</v>
      </c>
      <c r="L161" s="157" t="s">
        <v>2833</v>
      </c>
      <c r="M161" s="157" t="s">
        <v>2829</v>
      </c>
      <c r="N161" s="158" t="s">
        <v>2830</v>
      </c>
    </row>
    <row r="162" spans="1:14">
      <c r="A162" s="161" t="s">
        <v>2867</v>
      </c>
      <c r="B162" s="162" t="s">
        <v>2835</v>
      </c>
      <c r="C162" s="179"/>
      <c r="D162" s="179"/>
      <c r="E162" s="179"/>
      <c r="F162" s="179"/>
      <c r="G162" s="180"/>
      <c r="H162" s="181"/>
      <c r="I162" s="182"/>
      <c r="J162" s="183"/>
      <c r="K162" s="179"/>
      <c r="L162" s="179"/>
      <c r="M162" s="179"/>
      <c r="N162" s="180"/>
    </row>
    <row r="163" spans="1:14">
      <c r="A163" s="161" t="s">
        <v>2868</v>
      </c>
      <c r="B163" s="162" t="s">
        <v>2835</v>
      </c>
      <c r="C163" s="179"/>
      <c r="D163" s="179"/>
      <c r="E163" s="179"/>
      <c r="F163" s="179"/>
      <c r="G163" s="164"/>
      <c r="H163" s="181"/>
      <c r="I163" s="182"/>
      <c r="J163" s="183"/>
      <c r="K163" s="179"/>
      <c r="L163" s="179"/>
      <c r="M163" s="179"/>
      <c r="N163" s="180"/>
    </row>
    <row r="164" spans="1:14">
      <c r="A164" s="161" t="s">
        <v>2869</v>
      </c>
      <c r="B164" s="162"/>
      <c r="C164" s="179"/>
      <c r="D164" s="179"/>
      <c r="E164" s="179"/>
      <c r="F164" s="179"/>
      <c r="G164" s="180"/>
      <c r="H164" s="181"/>
      <c r="I164" s="166" t="s">
        <v>2835</v>
      </c>
      <c r="J164" s="183"/>
      <c r="K164" s="179"/>
      <c r="L164" s="179"/>
      <c r="M164" s="168"/>
      <c r="N164" s="180"/>
    </row>
    <row r="165" spans="1:14">
      <c r="A165" s="161" t="s">
        <v>2870</v>
      </c>
      <c r="B165" s="162"/>
      <c r="C165" s="163"/>
      <c r="D165" s="163"/>
      <c r="E165" s="163"/>
      <c r="F165" s="163"/>
      <c r="G165" s="167"/>
      <c r="H165" s="165"/>
      <c r="I165" s="166" t="s">
        <v>2835</v>
      </c>
      <c r="J165" s="162"/>
      <c r="K165" s="163"/>
      <c r="L165" s="163"/>
      <c r="M165" s="163"/>
      <c r="N165" s="167"/>
    </row>
    <row r="166" spans="1:14">
      <c r="A166" s="161" t="s">
        <v>2871</v>
      </c>
      <c r="B166" s="162" t="s">
        <v>2835</v>
      </c>
      <c r="C166" s="163"/>
      <c r="D166" s="163"/>
      <c r="E166" s="163"/>
      <c r="F166" s="163"/>
      <c r="G166" s="167"/>
      <c r="H166" s="165"/>
      <c r="I166" s="166"/>
      <c r="J166" s="162"/>
      <c r="K166" s="163"/>
      <c r="L166" s="163"/>
      <c r="M166" s="163"/>
      <c r="N166" s="167"/>
    </row>
    <row r="167" spans="1:14">
      <c r="A167" s="161" t="s">
        <v>2872</v>
      </c>
      <c r="B167" s="162" t="s">
        <v>2835</v>
      </c>
      <c r="C167" s="163"/>
      <c r="D167" s="163"/>
      <c r="E167" s="163"/>
      <c r="F167" s="163"/>
      <c r="G167" s="167"/>
      <c r="H167" s="165"/>
      <c r="I167" s="166"/>
      <c r="J167" s="162"/>
      <c r="K167" s="163"/>
      <c r="L167" s="163"/>
      <c r="M167" s="163"/>
      <c r="N167" s="167"/>
    </row>
    <row r="168" spans="1:14">
      <c r="A168" s="161" t="s">
        <v>2873</v>
      </c>
      <c r="B168" s="162" t="s">
        <v>2835</v>
      </c>
      <c r="C168" s="163"/>
      <c r="D168" s="163"/>
      <c r="E168" s="163"/>
      <c r="F168" s="163"/>
      <c r="G168" s="167"/>
      <c r="H168" s="165"/>
      <c r="I168" s="166"/>
      <c r="J168" s="162"/>
      <c r="K168" s="163"/>
      <c r="L168" s="163"/>
      <c r="M168" s="163"/>
      <c r="N168" s="167"/>
    </row>
    <row r="169" spans="1:14">
      <c r="A169" s="161" t="s">
        <v>2874</v>
      </c>
      <c r="B169" s="162"/>
      <c r="C169" s="163"/>
      <c r="D169" s="163"/>
      <c r="E169" s="163"/>
      <c r="F169" s="163"/>
      <c r="G169" s="167" t="s">
        <v>2835</v>
      </c>
      <c r="H169" s="165"/>
      <c r="I169" s="169"/>
      <c r="J169" s="162"/>
      <c r="K169" s="163"/>
      <c r="L169" s="163"/>
      <c r="M169" s="163"/>
      <c r="N169" s="167"/>
    </row>
    <row r="170" spans="1:14">
      <c r="A170" s="161" t="s">
        <v>2875</v>
      </c>
      <c r="B170" s="162" t="s">
        <v>2835</v>
      </c>
      <c r="C170" s="163"/>
      <c r="D170" s="163"/>
      <c r="E170" s="163"/>
      <c r="F170" s="163"/>
      <c r="G170" s="167"/>
      <c r="H170" s="165"/>
      <c r="I170" s="166"/>
      <c r="J170" s="162"/>
      <c r="K170" s="163"/>
      <c r="L170" s="163"/>
      <c r="M170" s="163"/>
      <c r="N170" s="167"/>
    </row>
    <row r="171" spans="1:14">
      <c r="A171" s="161" t="s">
        <v>2876</v>
      </c>
      <c r="B171" s="162" t="s">
        <v>2835</v>
      </c>
      <c r="C171" s="163"/>
      <c r="D171" s="163"/>
      <c r="E171" s="163"/>
      <c r="F171" s="163"/>
      <c r="G171" s="167"/>
      <c r="H171" s="165"/>
      <c r="I171" s="166"/>
      <c r="J171" s="162"/>
      <c r="K171" s="163"/>
      <c r="L171" s="163"/>
      <c r="M171" s="163"/>
      <c r="N171" s="167"/>
    </row>
    <row r="172" spans="1:14">
      <c r="A172" s="161" t="s">
        <v>2877</v>
      </c>
      <c r="B172" s="162"/>
      <c r="C172" s="163"/>
      <c r="D172" s="163"/>
      <c r="E172" s="163"/>
      <c r="F172" s="163"/>
      <c r="G172" s="167" t="s">
        <v>2835</v>
      </c>
      <c r="H172" s="165"/>
      <c r="I172" s="166"/>
      <c r="J172" s="162"/>
      <c r="K172" s="163"/>
      <c r="L172" s="163"/>
      <c r="M172" s="163"/>
      <c r="N172" s="167"/>
    </row>
    <row r="173" spans="1:14">
      <c r="A173" s="161" t="s">
        <v>2878</v>
      </c>
      <c r="B173" s="162"/>
      <c r="C173" s="163"/>
      <c r="D173" s="163"/>
      <c r="E173" s="163"/>
      <c r="F173" s="163"/>
      <c r="G173" s="167" t="s">
        <v>2835</v>
      </c>
      <c r="H173" s="165"/>
      <c r="I173" s="166"/>
      <c r="J173" s="162"/>
      <c r="K173" s="163"/>
      <c r="L173" s="163"/>
      <c r="M173" s="163"/>
      <c r="N173" s="167"/>
    </row>
    <row r="174" spans="1:14">
      <c r="A174" s="161" t="s">
        <v>2879</v>
      </c>
      <c r="B174" s="162"/>
      <c r="C174" s="163"/>
      <c r="D174" s="163"/>
      <c r="E174" s="163"/>
      <c r="F174" s="163"/>
      <c r="G174" s="167"/>
      <c r="H174" s="165"/>
      <c r="I174" s="166" t="s">
        <v>2835</v>
      </c>
      <c r="J174" s="162"/>
      <c r="K174" s="163"/>
      <c r="L174" s="163"/>
      <c r="M174" s="163"/>
      <c r="N174" s="167"/>
    </row>
    <row r="175" spans="1:14" ht="13.5" thickBot="1">
      <c r="A175" s="170" t="s">
        <v>2865</v>
      </c>
      <c r="B175" s="171"/>
      <c r="C175" s="172"/>
      <c r="D175" s="172"/>
      <c r="E175" s="172"/>
      <c r="F175" s="172"/>
      <c r="G175" s="173"/>
      <c r="H175" s="174"/>
      <c r="I175" s="175" t="s">
        <v>2835</v>
      </c>
      <c r="J175" s="171"/>
      <c r="K175" s="172"/>
      <c r="L175" s="172"/>
      <c r="M175" s="172"/>
      <c r="N175" s="173"/>
    </row>
    <row r="176" spans="1:14">
      <c r="A176" s="151"/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</row>
    <row r="177" spans="1:14">
      <c r="A177" s="151"/>
      <c r="B177" s="151"/>
      <c r="C177" s="151"/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</row>
    <row r="178" spans="1:14">
      <c r="A178" s="150" t="s">
        <v>2780</v>
      </c>
      <c r="B178" s="145"/>
      <c r="C178" s="145"/>
      <c r="D178" s="145"/>
      <c r="E178" s="145"/>
      <c r="F178" s="145"/>
      <c r="G178" s="145"/>
      <c r="H178" s="145"/>
      <c r="I178" s="145"/>
      <c r="J178" s="151"/>
      <c r="K178" s="151"/>
      <c r="L178" s="151"/>
      <c r="M178" s="151"/>
      <c r="N178" s="151"/>
    </row>
    <row r="179" spans="1:14" ht="13.5" thickBot="1">
      <c r="A179" s="151"/>
      <c r="B179" s="151"/>
      <c r="C179" s="151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1"/>
    </row>
    <row r="180" spans="1:14" ht="45.75" thickBot="1">
      <c r="A180" s="152" t="s">
        <v>2880</v>
      </c>
      <c r="B180" s="249" t="s">
        <v>2820</v>
      </c>
      <c r="C180" s="250"/>
      <c r="D180" s="250"/>
      <c r="E180" s="250"/>
      <c r="F180" s="250"/>
      <c r="G180" s="251"/>
      <c r="H180" s="252" t="s">
        <v>2821</v>
      </c>
      <c r="I180" s="253"/>
      <c r="J180" s="252" t="s">
        <v>2822</v>
      </c>
      <c r="K180" s="254"/>
      <c r="L180" s="254"/>
      <c r="M180" s="254"/>
      <c r="N180" s="253"/>
    </row>
    <row r="181" spans="1:14">
      <c r="A181" s="155"/>
      <c r="B181" s="156" t="s">
        <v>2823</v>
      </c>
      <c r="C181" s="157" t="s">
        <v>2824</v>
      </c>
      <c r="D181" s="157" t="s">
        <v>2825</v>
      </c>
      <c r="E181" s="157" t="s">
        <v>2826</v>
      </c>
      <c r="F181" s="157" t="s">
        <v>2827</v>
      </c>
      <c r="G181" s="158" t="s">
        <v>2828</v>
      </c>
      <c r="H181" s="159" t="s">
        <v>2829</v>
      </c>
      <c r="I181" s="160" t="s">
        <v>2830</v>
      </c>
      <c r="J181" s="156" t="s">
        <v>2831</v>
      </c>
      <c r="K181" s="157" t="s">
        <v>2832</v>
      </c>
      <c r="L181" s="157" t="s">
        <v>2833</v>
      </c>
      <c r="M181" s="157" t="s">
        <v>2829</v>
      </c>
      <c r="N181" s="158" t="s">
        <v>2830</v>
      </c>
    </row>
    <row r="182" spans="1:14">
      <c r="A182" s="161" t="s">
        <v>2857</v>
      </c>
      <c r="B182" s="162" t="s">
        <v>2835</v>
      </c>
      <c r="C182" s="163"/>
      <c r="D182" s="163"/>
      <c r="E182" s="163"/>
      <c r="F182" s="163"/>
      <c r="G182" s="167"/>
      <c r="H182" s="165"/>
      <c r="I182" s="166"/>
      <c r="J182" s="162"/>
      <c r="K182" s="163"/>
      <c r="L182" s="163"/>
      <c r="M182" s="163"/>
      <c r="N182" s="167"/>
    </row>
    <row r="183" spans="1:14">
      <c r="A183" s="161" t="s">
        <v>2836</v>
      </c>
      <c r="B183" s="162"/>
      <c r="C183" s="163"/>
      <c r="D183" s="163"/>
      <c r="E183" s="163"/>
      <c r="F183" s="163"/>
      <c r="G183" s="167" t="s">
        <v>2835</v>
      </c>
      <c r="H183" s="165"/>
      <c r="I183" s="169"/>
      <c r="J183" s="162"/>
      <c r="K183" s="163"/>
      <c r="L183" s="163"/>
      <c r="M183" s="163"/>
      <c r="N183" s="167"/>
    </row>
    <row r="184" spans="1:14">
      <c r="A184" s="161" t="s">
        <v>2881</v>
      </c>
      <c r="B184" s="162"/>
      <c r="C184" s="163"/>
      <c r="D184" s="163"/>
      <c r="E184" s="163"/>
      <c r="F184" s="163"/>
      <c r="G184" s="167"/>
      <c r="H184" s="165"/>
      <c r="I184" s="166"/>
      <c r="J184" s="162"/>
      <c r="K184" s="163"/>
      <c r="L184" s="163"/>
      <c r="M184" s="163" t="s">
        <v>2835</v>
      </c>
      <c r="N184" s="167"/>
    </row>
    <row r="185" spans="1:14">
      <c r="A185" s="161" t="s">
        <v>2839</v>
      </c>
      <c r="B185" s="162"/>
      <c r="C185" s="163"/>
      <c r="D185" s="163"/>
      <c r="E185" s="163"/>
      <c r="F185" s="163"/>
      <c r="G185" s="167"/>
      <c r="H185" s="165"/>
      <c r="I185" s="166"/>
      <c r="J185" s="162"/>
      <c r="K185" s="163"/>
      <c r="L185" s="163"/>
      <c r="M185" s="163"/>
      <c r="N185" s="167" t="s">
        <v>2835</v>
      </c>
    </row>
    <row r="186" spans="1:14">
      <c r="A186" s="161" t="s">
        <v>2882</v>
      </c>
      <c r="B186" s="162" t="s">
        <v>2835</v>
      </c>
      <c r="C186" s="163"/>
      <c r="D186" s="163"/>
      <c r="E186" s="163"/>
      <c r="F186" s="163"/>
      <c r="G186" s="167"/>
      <c r="H186" s="165"/>
      <c r="I186" s="166"/>
      <c r="J186" s="162"/>
      <c r="K186" s="163"/>
      <c r="L186" s="163"/>
      <c r="M186" s="163"/>
      <c r="N186" s="167"/>
    </row>
    <row r="187" spans="1:14">
      <c r="A187" s="161" t="s">
        <v>2883</v>
      </c>
      <c r="B187" s="162" t="s">
        <v>2835</v>
      </c>
      <c r="C187" s="163"/>
      <c r="D187" s="163"/>
      <c r="E187" s="163"/>
      <c r="F187" s="163"/>
      <c r="G187" s="167"/>
      <c r="H187" s="165"/>
      <c r="I187" s="166"/>
      <c r="J187" s="162"/>
      <c r="K187" s="163"/>
      <c r="L187" s="163"/>
      <c r="M187" s="163"/>
      <c r="N187" s="167"/>
    </row>
    <row r="188" spans="1:14">
      <c r="A188" s="161" t="s">
        <v>2884</v>
      </c>
      <c r="B188" s="162" t="s">
        <v>2835</v>
      </c>
      <c r="C188" s="163"/>
      <c r="D188" s="163"/>
      <c r="E188" s="163"/>
      <c r="F188" s="163"/>
      <c r="G188" s="167"/>
      <c r="H188" s="165"/>
      <c r="I188" s="166"/>
      <c r="J188" s="162"/>
      <c r="K188" s="163"/>
      <c r="L188" s="163"/>
      <c r="M188" s="163"/>
      <c r="N188" s="167"/>
    </row>
    <row r="189" spans="1:14">
      <c r="A189" s="161" t="s">
        <v>2885</v>
      </c>
      <c r="B189" s="162" t="s">
        <v>2835</v>
      </c>
      <c r="C189" s="163"/>
      <c r="D189" s="163"/>
      <c r="E189" s="163"/>
      <c r="F189" s="163"/>
      <c r="G189" s="167"/>
      <c r="H189" s="165"/>
      <c r="I189" s="166"/>
      <c r="J189" s="162"/>
      <c r="K189" s="163"/>
      <c r="L189" s="163"/>
      <c r="M189" s="163"/>
      <c r="N189" s="167"/>
    </row>
    <row r="190" spans="1:14">
      <c r="A190" s="161" t="s">
        <v>2886</v>
      </c>
      <c r="B190" s="162" t="s">
        <v>2835</v>
      </c>
      <c r="C190" s="163"/>
      <c r="D190" s="163"/>
      <c r="E190" s="163"/>
      <c r="F190" s="163"/>
      <c r="G190" s="167"/>
      <c r="H190" s="165"/>
      <c r="I190" s="166"/>
      <c r="J190" s="162"/>
      <c r="K190" s="163"/>
      <c r="L190" s="163"/>
      <c r="M190" s="163"/>
      <c r="N190" s="167"/>
    </row>
    <row r="191" spans="1:14">
      <c r="A191" s="161" t="s">
        <v>2847</v>
      </c>
      <c r="B191" s="162"/>
      <c r="C191" s="163"/>
      <c r="D191" s="163"/>
      <c r="E191" s="163"/>
      <c r="F191" s="163"/>
      <c r="G191" s="167" t="s">
        <v>2835</v>
      </c>
      <c r="H191" s="165"/>
      <c r="I191" s="166"/>
      <c r="J191" s="162"/>
      <c r="K191" s="163"/>
      <c r="L191" s="163"/>
      <c r="M191" s="163"/>
      <c r="N191" s="167"/>
    </row>
    <row r="192" spans="1:14">
      <c r="A192" s="161" t="s">
        <v>2887</v>
      </c>
      <c r="B192" s="162"/>
      <c r="C192" s="163"/>
      <c r="D192" s="163"/>
      <c r="E192" s="163"/>
      <c r="F192" s="163"/>
      <c r="G192" s="167" t="s">
        <v>2835</v>
      </c>
      <c r="H192" s="165"/>
      <c r="I192" s="166"/>
      <c r="J192" s="162"/>
      <c r="K192" s="163"/>
      <c r="L192" s="163"/>
      <c r="M192" s="163"/>
      <c r="N192" s="167"/>
    </row>
    <row r="193" spans="1:14">
      <c r="A193" s="161" t="s">
        <v>2863</v>
      </c>
      <c r="B193" s="162"/>
      <c r="C193" s="163"/>
      <c r="D193" s="163"/>
      <c r="E193" s="163"/>
      <c r="F193" s="163"/>
      <c r="G193" s="167" t="s">
        <v>2835</v>
      </c>
      <c r="H193" s="165"/>
      <c r="I193" s="166"/>
      <c r="J193" s="162"/>
      <c r="K193" s="163"/>
      <c r="L193" s="163"/>
      <c r="M193" s="163"/>
      <c r="N193" s="167"/>
    </row>
    <row r="194" spans="1:14">
      <c r="A194" s="161" t="s">
        <v>2888</v>
      </c>
      <c r="B194" s="162"/>
      <c r="C194" s="163"/>
      <c r="D194" s="163"/>
      <c r="E194" s="163"/>
      <c r="F194" s="163"/>
      <c r="G194" s="167"/>
      <c r="H194" s="165" t="s">
        <v>2835</v>
      </c>
      <c r="I194" s="166"/>
      <c r="J194" s="162"/>
      <c r="K194" s="163"/>
      <c r="L194" s="163"/>
      <c r="M194" s="163"/>
      <c r="N194" s="167"/>
    </row>
    <row r="195" spans="1:14" ht="13.5" thickBot="1">
      <c r="A195" s="170" t="s">
        <v>2851</v>
      </c>
      <c r="B195" s="171"/>
      <c r="C195" s="172"/>
      <c r="D195" s="172"/>
      <c r="E195" s="172"/>
      <c r="F195" s="172"/>
      <c r="G195" s="173"/>
      <c r="H195" s="174"/>
      <c r="I195" s="175"/>
      <c r="J195" s="171"/>
      <c r="K195" s="172"/>
      <c r="L195" s="172"/>
      <c r="M195" s="172"/>
      <c r="N195" s="173" t="s">
        <v>2835</v>
      </c>
    </row>
    <row r="196" spans="1:14">
      <c r="A196" s="151"/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176"/>
      <c r="N196" s="176"/>
    </row>
    <row r="197" spans="1:14">
      <c r="A197" s="151"/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</row>
    <row r="198" spans="1:14">
      <c r="A198" s="150" t="s">
        <v>2789</v>
      </c>
      <c r="B198" s="145"/>
      <c r="C198" s="145"/>
      <c r="D198" s="145"/>
      <c r="E198" s="145"/>
      <c r="F198" s="145"/>
      <c r="G198" s="145"/>
      <c r="H198" s="145"/>
      <c r="I198" s="145"/>
      <c r="J198" s="176"/>
      <c r="K198" s="176"/>
      <c r="L198" s="176"/>
      <c r="M198" s="176"/>
      <c r="N198" s="176"/>
    </row>
    <row r="199" spans="1:14" ht="13.5" thickBot="1">
      <c r="A199" s="151"/>
      <c r="B199" s="151"/>
      <c r="C199" s="151"/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</row>
    <row r="200" spans="1:14" ht="34.5" thickBot="1">
      <c r="A200" s="152" t="s">
        <v>2889</v>
      </c>
      <c r="B200" s="255" t="s">
        <v>2820</v>
      </c>
      <c r="C200" s="256"/>
      <c r="D200" s="256"/>
      <c r="E200" s="256"/>
      <c r="F200" s="256"/>
      <c r="G200" s="257"/>
      <c r="H200" s="258" t="s">
        <v>2821</v>
      </c>
      <c r="I200" s="259"/>
      <c r="J200" s="260" t="s">
        <v>2822</v>
      </c>
      <c r="K200" s="261"/>
      <c r="L200" s="261"/>
      <c r="M200" s="261"/>
      <c r="N200" s="262"/>
    </row>
    <row r="201" spans="1:14">
      <c r="A201" s="155"/>
      <c r="B201" s="156" t="s">
        <v>2823</v>
      </c>
      <c r="C201" s="157" t="s">
        <v>2824</v>
      </c>
      <c r="D201" s="157" t="s">
        <v>2825</v>
      </c>
      <c r="E201" s="157" t="s">
        <v>2826</v>
      </c>
      <c r="F201" s="157" t="s">
        <v>2827</v>
      </c>
      <c r="G201" s="158" t="s">
        <v>2828</v>
      </c>
      <c r="H201" s="159" t="s">
        <v>2829</v>
      </c>
      <c r="I201" s="160" t="s">
        <v>2830</v>
      </c>
      <c r="J201" s="156" t="s">
        <v>2831</v>
      </c>
      <c r="K201" s="157" t="s">
        <v>2832</v>
      </c>
      <c r="L201" s="157" t="s">
        <v>2833</v>
      </c>
      <c r="M201" s="157" t="s">
        <v>2829</v>
      </c>
      <c r="N201" s="158" t="s">
        <v>2830</v>
      </c>
    </row>
    <row r="202" spans="1:14">
      <c r="A202" s="161" t="s">
        <v>2890</v>
      </c>
      <c r="B202" s="183"/>
      <c r="C202" s="179"/>
      <c r="D202" s="179"/>
      <c r="E202" s="179"/>
      <c r="F202" s="179"/>
      <c r="G202" s="167" t="s">
        <v>2835</v>
      </c>
      <c r="H202" s="181"/>
      <c r="I202" s="182"/>
      <c r="J202" s="183"/>
      <c r="K202" s="179"/>
      <c r="L202" s="179"/>
      <c r="M202" s="179"/>
      <c r="N202" s="180"/>
    </row>
    <row r="203" spans="1:14">
      <c r="A203" s="161" t="s">
        <v>2847</v>
      </c>
      <c r="B203" s="162"/>
      <c r="C203" s="163"/>
      <c r="D203" s="163"/>
      <c r="E203" s="163"/>
      <c r="F203" s="163"/>
      <c r="G203" s="167"/>
      <c r="H203" s="165"/>
      <c r="I203" s="166"/>
      <c r="J203" s="162"/>
      <c r="K203" s="163" t="s">
        <v>2835</v>
      </c>
      <c r="L203" s="168"/>
      <c r="M203" s="163"/>
      <c r="N203" s="167"/>
    </row>
    <row r="204" spans="1:14">
      <c r="A204" s="161" t="s">
        <v>2891</v>
      </c>
      <c r="B204" s="162"/>
      <c r="C204" s="163"/>
      <c r="D204" s="163"/>
      <c r="E204" s="163" t="s">
        <v>2835</v>
      </c>
      <c r="F204" s="163"/>
      <c r="G204" s="167"/>
      <c r="H204" s="165"/>
      <c r="I204" s="166"/>
      <c r="J204" s="162"/>
      <c r="K204" s="163"/>
      <c r="L204" s="163"/>
      <c r="M204" s="163"/>
      <c r="N204" s="167"/>
    </row>
    <row r="205" spans="1:14">
      <c r="A205" s="161" t="s">
        <v>2851</v>
      </c>
      <c r="B205" s="162"/>
      <c r="C205" s="163"/>
      <c r="D205" s="163"/>
      <c r="E205" s="163"/>
      <c r="F205" s="163"/>
      <c r="G205" s="167"/>
      <c r="H205" s="165"/>
      <c r="I205" s="166"/>
      <c r="J205" s="162"/>
      <c r="K205" s="163"/>
      <c r="L205" s="163"/>
      <c r="M205" s="163"/>
      <c r="N205" s="167" t="s">
        <v>2835</v>
      </c>
    </row>
    <row r="206" spans="1:14">
      <c r="A206" s="161" t="s">
        <v>2888</v>
      </c>
      <c r="B206" s="162"/>
      <c r="C206" s="163"/>
      <c r="D206" s="163"/>
      <c r="E206" s="163"/>
      <c r="F206" s="163"/>
      <c r="G206" s="167"/>
      <c r="H206" s="165"/>
      <c r="I206" s="166" t="s">
        <v>2835</v>
      </c>
      <c r="J206" s="162"/>
      <c r="K206" s="163"/>
      <c r="L206" s="168"/>
      <c r="M206" s="163"/>
      <c r="N206" s="167"/>
    </row>
    <row r="207" spans="1:14">
      <c r="A207" s="161" t="s">
        <v>2884</v>
      </c>
      <c r="B207" s="162"/>
      <c r="C207" s="163"/>
      <c r="D207" s="163"/>
      <c r="E207" s="163"/>
      <c r="F207" s="163"/>
      <c r="G207" s="167"/>
      <c r="H207" s="165" t="s">
        <v>2835</v>
      </c>
      <c r="I207" s="166"/>
      <c r="J207" s="162"/>
      <c r="K207" s="163"/>
      <c r="L207" s="163"/>
      <c r="M207" s="163"/>
      <c r="N207" s="167"/>
    </row>
    <row r="208" spans="1:14">
      <c r="A208" s="161" t="s">
        <v>2887</v>
      </c>
      <c r="B208" s="162"/>
      <c r="C208" s="163"/>
      <c r="D208" s="163"/>
      <c r="E208" s="163"/>
      <c r="F208" s="163"/>
      <c r="G208" s="167"/>
      <c r="H208" s="165"/>
      <c r="I208" s="166" t="s">
        <v>2835</v>
      </c>
      <c r="J208" s="162"/>
      <c r="K208" s="163"/>
      <c r="L208" s="163"/>
      <c r="M208" s="163"/>
      <c r="N208" s="167"/>
    </row>
    <row r="209" spans="1:14">
      <c r="A209" s="161" t="s">
        <v>2858</v>
      </c>
      <c r="B209" s="162"/>
      <c r="C209" s="163"/>
      <c r="D209" s="163"/>
      <c r="E209" s="163"/>
      <c r="F209" s="163"/>
      <c r="G209" s="167"/>
      <c r="H209" s="165"/>
      <c r="I209" s="166"/>
      <c r="J209" s="162" t="s">
        <v>2835</v>
      </c>
      <c r="K209" s="163"/>
      <c r="L209" s="163"/>
      <c r="M209" s="163"/>
      <c r="N209" s="167"/>
    </row>
    <row r="210" spans="1:14" ht="13.5" thickBot="1">
      <c r="A210" s="184" t="s">
        <v>2892</v>
      </c>
      <c r="B210" s="185"/>
      <c r="C210" s="186"/>
      <c r="D210" s="186"/>
      <c r="E210" s="186"/>
      <c r="F210" s="186"/>
      <c r="G210" s="187"/>
      <c r="H210" s="188"/>
      <c r="I210" s="189"/>
      <c r="J210" s="185"/>
      <c r="K210" s="186"/>
      <c r="L210" s="186"/>
      <c r="M210" s="186" t="s">
        <v>2835</v>
      </c>
      <c r="N210" s="187"/>
    </row>
    <row r="211" spans="1:14">
      <c r="A211" s="190"/>
      <c r="B211" s="176"/>
      <c r="C211" s="176"/>
      <c r="D211" s="176"/>
      <c r="E211" s="176"/>
      <c r="F211" s="176"/>
      <c r="G211" s="176"/>
      <c r="H211" s="176"/>
      <c r="I211" s="176"/>
      <c r="J211" s="176"/>
      <c r="K211" s="176"/>
      <c r="L211" s="176"/>
      <c r="M211" s="176"/>
      <c r="N211" s="176"/>
    </row>
    <row r="212" spans="1:14">
      <c r="A212" s="145"/>
      <c r="B212" s="145"/>
      <c r="C212" s="145"/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5"/>
    </row>
    <row r="213" spans="1:14">
      <c r="A213" s="150" t="s">
        <v>2797</v>
      </c>
      <c r="B213" s="145"/>
      <c r="C213" s="145"/>
      <c r="D213" s="145"/>
      <c r="E213" s="145"/>
      <c r="F213" s="145"/>
      <c r="G213" s="145"/>
      <c r="H213" s="145"/>
      <c r="I213" s="145"/>
      <c r="J213" s="176"/>
      <c r="K213" s="176"/>
      <c r="L213" s="176"/>
      <c r="M213" s="176"/>
      <c r="N213" s="176"/>
    </row>
    <row r="214" spans="1:14" ht="13.5" thickBot="1">
      <c r="A214" s="151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</row>
    <row r="215" spans="1:14" ht="13.5" thickBot="1">
      <c r="A215" s="177" t="s">
        <v>2893</v>
      </c>
      <c r="B215" s="243" t="s">
        <v>2820</v>
      </c>
      <c r="C215" s="244"/>
      <c r="D215" s="244"/>
      <c r="E215" s="244"/>
      <c r="F215" s="244"/>
      <c r="G215" s="245"/>
      <c r="H215" s="153" t="s">
        <v>2821</v>
      </c>
      <c r="I215" s="154"/>
      <c r="J215" s="246" t="s">
        <v>2822</v>
      </c>
      <c r="K215" s="247"/>
      <c r="L215" s="247"/>
      <c r="M215" s="247"/>
      <c r="N215" s="248"/>
    </row>
    <row r="216" spans="1:14">
      <c r="A216" s="155"/>
      <c r="B216" s="156" t="s">
        <v>2823</v>
      </c>
      <c r="C216" s="157" t="s">
        <v>2824</v>
      </c>
      <c r="D216" s="157" t="s">
        <v>2825</v>
      </c>
      <c r="E216" s="157" t="s">
        <v>2826</v>
      </c>
      <c r="F216" s="157" t="s">
        <v>2827</v>
      </c>
      <c r="G216" s="158" t="s">
        <v>2828</v>
      </c>
      <c r="H216" s="159" t="s">
        <v>2829</v>
      </c>
      <c r="I216" s="160" t="s">
        <v>2830</v>
      </c>
      <c r="J216" s="156" t="s">
        <v>2831</v>
      </c>
      <c r="K216" s="157" t="s">
        <v>2832</v>
      </c>
      <c r="L216" s="157" t="s">
        <v>2833</v>
      </c>
      <c r="M216" s="157" t="s">
        <v>2829</v>
      </c>
      <c r="N216" s="158" t="s">
        <v>2830</v>
      </c>
    </row>
    <row r="217" spans="1:14">
      <c r="A217" s="161" t="s">
        <v>2894</v>
      </c>
      <c r="B217" s="162"/>
      <c r="C217" s="163" t="s">
        <v>2835</v>
      </c>
      <c r="D217" s="163"/>
      <c r="E217" s="163"/>
      <c r="F217" s="163"/>
      <c r="G217" s="167"/>
      <c r="H217" s="165"/>
      <c r="I217" s="182"/>
      <c r="J217" s="183"/>
      <c r="K217" s="179"/>
      <c r="L217" s="179"/>
      <c r="M217" s="179"/>
      <c r="N217" s="180"/>
    </row>
    <row r="218" spans="1:14">
      <c r="A218" s="161" t="s">
        <v>2836</v>
      </c>
      <c r="B218" s="162"/>
      <c r="C218" s="163" t="s">
        <v>2835</v>
      </c>
      <c r="D218" s="163"/>
      <c r="E218" s="163"/>
      <c r="F218" s="163"/>
      <c r="G218" s="164"/>
      <c r="H218" s="165"/>
      <c r="I218" s="182"/>
      <c r="J218" s="183"/>
      <c r="K218" s="179"/>
      <c r="L218" s="179"/>
      <c r="M218" s="179"/>
      <c r="N218" s="180"/>
    </row>
    <row r="219" spans="1:14">
      <c r="A219" s="161" t="s">
        <v>2895</v>
      </c>
      <c r="B219" s="162"/>
      <c r="C219" s="163"/>
      <c r="D219" s="163"/>
      <c r="E219" s="163"/>
      <c r="F219" s="163"/>
      <c r="G219" s="167"/>
      <c r="H219" s="165"/>
      <c r="I219" s="182"/>
      <c r="J219" s="183"/>
      <c r="K219" s="179"/>
      <c r="L219" s="168"/>
      <c r="M219" s="163" t="s">
        <v>2835</v>
      </c>
      <c r="N219" s="180"/>
    </row>
    <row r="220" spans="1:14">
      <c r="A220" s="161" t="s">
        <v>2839</v>
      </c>
      <c r="B220" s="162"/>
      <c r="C220" s="163"/>
      <c r="D220" s="163"/>
      <c r="E220" s="163"/>
      <c r="F220" s="163"/>
      <c r="G220" s="167"/>
      <c r="H220" s="165"/>
      <c r="I220" s="182"/>
      <c r="J220" s="183"/>
      <c r="K220" s="179"/>
      <c r="L220" s="179"/>
      <c r="M220" s="163"/>
      <c r="N220" s="167" t="s">
        <v>2835</v>
      </c>
    </row>
    <row r="221" spans="1:14">
      <c r="A221" s="161" t="s">
        <v>2896</v>
      </c>
      <c r="B221" s="162"/>
      <c r="C221" s="163" t="s">
        <v>2835</v>
      </c>
      <c r="D221" s="163"/>
      <c r="E221" s="163"/>
      <c r="F221" s="163"/>
      <c r="G221" s="167"/>
      <c r="H221" s="165"/>
      <c r="I221" s="166"/>
      <c r="J221" s="162"/>
      <c r="K221" s="163"/>
      <c r="L221" s="163"/>
      <c r="M221" s="163"/>
      <c r="N221" s="167"/>
    </row>
    <row r="222" spans="1:14">
      <c r="A222" s="161" t="s">
        <v>2887</v>
      </c>
      <c r="B222" s="162"/>
      <c r="C222" s="163" t="s">
        <v>2835</v>
      </c>
      <c r="D222" s="163"/>
      <c r="E222" s="163"/>
      <c r="F222" s="163"/>
      <c r="G222" s="167"/>
      <c r="H222" s="165"/>
      <c r="I222" s="166"/>
      <c r="J222" s="162"/>
      <c r="K222" s="163"/>
      <c r="L222" s="163"/>
      <c r="M222" s="163"/>
      <c r="N222" s="167"/>
    </row>
    <row r="223" spans="1:14">
      <c r="A223" s="161" t="s">
        <v>2897</v>
      </c>
      <c r="B223" s="162"/>
      <c r="C223" s="163"/>
      <c r="D223" s="163"/>
      <c r="E223" s="163"/>
      <c r="F223" s="163"/>
      <c r="G223" s="167"/>
      <c r="H223" s="165"/>
      <c r="I223" s="166" t="s">
        <v>2835</v>
      </c>
      <c r="J223" s="162"/>
      <c r="K223" s="163"/>
      <c r="L223" s="163"/>
      <c r="M223" s="163"/>
      <c r="N223" s="167"/>
    </row>
    <row r="224" spans="1:14">
      <c r="A224" s="161" t="s">
        <v>2862</v>
      </c>
      <c r="B224" s="162"/>
      <c r="C224" s="163"/>
      <c r="D224" s="163"/>
      <c r="E224" s="163"/>
      <c r="F224" s="163"/>
      <c r="G224" s="167" t="s">
        <v>2835</v>
      </c>
      <c r="H224" s="165"/>
      <c r="I224" s="166"/>
      <c r="J224" s="162"/>
      <c r="K224" s="163"/>
      <c r="L224" s="163"/>
      <c r="M224" s="163"/>
      <c r="N224" s="167"/>
    </row>
    <row r="225" spans="1:14">
      <c r="A225" s="161" t="s">
        <v>2851</v>
      </c>
      <c r="B225" s="162"/>
      <c r="C225" s="163"/>
      <c r="D225" s="163"/>
      <c r="E225" s="163"/>
      <c r="F225" s="163"/>
      <c r="G225" s="167"/>
      <c r="H225" s="165"/>
      <c r="I225" s="166" t="s">
        <v>2835</v>
      </c>
      <c r="J225" s="162"/>
      <c r="K225" s="163"/>
      <c r="L225" s="163"/>
      <c r="M225" s="163"/>
      <c r="N225" s="167"/>
    </row>
    <row r="226" spans="1:14">
      <c r="A226" s="161" t="s">
        <v>2898</v>
      </c>
      <c r="B226" s="162"/>
      <c r="C226" s="163" t="s">
        <v>2835</v>
      </c>
      <c r="D226" s="163"/>
      <c r="E226" s="163"/>
      <c r="F226" s="163"/>
      <c r="G226" s="167"/>
      <c r="H226" s="165"/>
      <c r="I226" s="166"/>
      <c r="J226" s="162"/>
      <c r="K226" s="163"/>
      <c r="L226" s="163"/>
      <c r="M226" s="163"/>
      <c r="N226" s="167"/>
    </row>
    <row r="227" spans="1:14">
      <c r="A227" s="161" t="s">
        <v>2865</v>
      </c>
      <c r="B227" s="162"/>
      <c r="C227" s="163"/>
      <c r="D227" s="163"/>
      <c r="E227" s="163"/>
      <c r="F227" s="163"/>
      <c r="G227" s="167" t="s">
        <v>2835</v>
      </c>
      <c r="H227" s="165"/>
      <c r="I227" s="169"/>
      <c r="J227" s="162"/>
      <c r="K227" s="163"/>
      <c r="L227" s="163"/>
      <c r="M227" s="163"/>
      <c r="N227" s="167"/>
    </row>
    <row r="228" spans="1:14">
      <c r="A228" s="161" t="s">
        <v>2847</v>
      </c>
      <c r="B228" s="162"/>
      <c r="C228" s="163"/>
      <c r="D228" s="163"/>
      <c r="E228" s="163"/>
      <c r="F228" s="163"/>
      <c r="G228" s="167" t="s">
        <v>2835</v>
      </c>
      <c r="H228" s="165"/>
      <c r="I228" s="169"/>
      <c r="J228" s="162"/>
      <c r="K228" s="163"/>
      <c r="L228" s="163"/>
      <c r="M228" s="163"/>
      <c r="N228" s="167"/>
    </row>
    <row r="229" spans="1:14" ht="22.5">
      <c r="A229" s="191" t="s">
        <v>2899</v>
      </c>
      <c r="B229" s="162"/>
      <c r="C229" s="163"/>
      <c r="D229" s="163"/>
      <c r="E229" s="163"/>
      <c r="F229" s="163"/>
      <c r="G229" s="167"/>
      <c r="H229" s="165"/>
      <c r="I229" s="166" t="s">
        <v>2835</v>
      </c>
      <c r="J229" s="183"/>
      <c r="K229" s="179"/>
      <c r="L229" s="179"/>
      <c r="M229" s="179"/>
      <c r="N229" s="180"/>
    </row>
    <row r="230" spans="1:14" ht="13.5" thickBot="1">
      <c r="A230" s="170" t="s">
        <v>2900</v>
      </c>
      <c r="B230" s="171"/>
      <c r="C230" s="172" t="s">
        <v>2835</v>
      </c>
      <c r="D230" s="172"/>
      <c r="E230" s="172"/>
      <c r="F230" s="172"/>
      <c r="G230" s="173"/>
      <c r="H230" s="174"/>
      <c r="I230" s="192"/>
      <c r="J230" s="193"/>
      <c r="K230" s="194"/>
      <c r="L230" s="194"/>
      <c r="M230" s="194"/>
      <c r="N230" s="195"/>
    </row>
    <row r="231" spans="1:14">
      <c r="A231" s="151"/>
      <c r="B231" s="176"/>
      <c r="C231" s="176"/>
      <c r="D231" s="176"/>
      <c r="E231" s="176"/>
      <c r="F231" s="176"/>
      <c r="G231" s="176"/>
      <c r="H231" s="176"/>
      <c r="I231" s="151"/>
      <c r="J231" s="151"/>
      <c r="K231" s="151"/>
      <c r="L231" s="151"/>
      <c r="M231" s="151"/>
      <c r="N231" s="151"/>
    </row>
    <row r="232" spans="1:14">
      <c r="A232" s="151"/>
      <c r="B232" s="176"/>
      <c r="C232" s="176"/>
      <c r="D232" s="176"/>
      <c r="E232" s="176"/>
      <c r="F232" s="176"/>
      <c r="G232" s="176"/>
      <c r="H232" s="176"/>
      <c r="I232" s="151"/>
      <c r="J232" s="151"/>
      <c r="K232" s="151"/>
      <c r="L232" s="151"/>
      <c r="M232" s="151"/>
      <c r="N232" s="151"/>
    </row>
    <row r="233" spans="1:14">
      <c r="A233" s="150" t="s">
        <v>2901</v>
      </c>
      <c r="B233" s="145"/>
      <c r="C233" s="145"/>
      <c r="D233" s="145"/>
      <c r="E233" s="145"/>
      <c r="F233" s="145"/>
      <c r="G233" s="145"/>
      <c r="H233" s="145"/>
      <c r="I233" s="145"/>
    </row>
    <row r="234" spans="1:14" ht="13.5" thickBot="1">
      <c r="A234" s="151"/>
    </row>
    <row r="235" spans="1:14" ht="13.5" thickBot="1">
      <c r="A235" s="196" t="s">
        <v>2902</v>
      </c>
      <c r="B235" s="243" t="s">
        <v>2820</v>
      </c>
      <c r="C235" s="244"/>
      <c r="D235" s="244"/>
      <c r="E235" s="244"/>
      <c r="F235" s="244"/>
      <c r="G235" s="245"/>
      <c r="H235" s="153" t="s">
        <v>2821</v>
      </c>
      <c r="I235" s="154"/>
      <c r="J235" s="246" t="s">
        <v>2822</v>
      </c>
      <c r="K235" s="247"/>
      <c r="L235" s="247"/>
      <c r="M235" s="247"/>
      <c r="N235" s="248"/>
    </row>
    <row r="236" spans="1:14">
      <c r="A236" s="155"/>
      <c r="B236" s="156" t="s">
        <v>2823</v>
      </c>
      <c r="C236" s="157" t="s">
        <v>2824</v>
      </c>
      <c r="D236" s="157" t="s">
        <v>2825</v>
      </c>
      <c r="E236" s="157" t="s">
        <v>2826</v>
      </c>
      <c r="F236" s="157" t="s">
        <v>2827</v>
      </c>
      <c r="G236" s="158" t="s">
        <v>2828</v>
      </c>
      <c r="H236" s="159" t="s">
        <v>2829</v>
      </c>
      <c r="I236" s="160" t="s">
        <v>2830</v>
      </c>
      <c r="J236" s="156" t="s">
        <v>2831</v>
      </c>
      <c r="K236" s="157" t="s">
        <v>2832</v>
      </c>
      <c r="L236" s="157" t="s">
        <v>2833</v>
      </c>
      <c r="M236" s="157" t="s">
        <v>2829</v>
      </c>
      <c r="N236" s="158" t="s">
        <v>2830</v>
      </c>
    </row>
    <row r="237" spans="1:14">
      <c r="A237" s="161" t="s">
        <v>2894</v>
      </c>
      <c r="B237" s="162"/>
      <c r="C237" s="163"/>
      <c r="D237" s="163"/>
      <c r="E237" s="163" t="s">
        <v>2835</v>
      </c>
      <c r="F237" s="163"/>
      <c r="G237" s="167"/>
      <c r="H237" s="181"/>
      <c r="I237" s="182"/>
      <c r="J237" s="183"/>
      <c r="K237" s="179"/>
      <c r="L237" s="179"/>
      <c r="M237" s="179"/>
      <c r="N237" s="180"/>
    </row>
    <row r="238" spans="1:14">
      <c r="A238" s="161" t="s">
        <v>2903</v>
      </c>
      <c r="B238" s="162"/>
      <c r="C238" s="163"/>
      <c r="D238" s="163"/>
      <c r="E238" s="163"/>
      <c r="F238" s="163"/>
      <c r="G238" s="167"/>
      <c r="H238" s="165" t="s">
        <v>2835</v>
      </c>
      <c r="I238" s="169"/>
      <c r="J238" s="162"/>
      <c r="K238" s="163"/>
      <c r="L238" s="163"/>
      <c r="M238" s="163"/>
      <c r="N238" s="167"/>
    </row>
    <row r="239" spans="1:14">
      <c r="A239" s="161" t="s">
        <v>2838</v>
      </c>
      <c r="B239" s="162"/>
      <c r="C239" s="163"/>
      <c r="D239" s="163"/>
      <c r="E239" s="163"/>
      <c r="F239" s="163"/>
      <c r="G239" s="167"/>
      <c r="H239" s="165"/>
      <c r="I239" s="166"/>
      <c r="J239" s="162"/>
      <c r="K239" s="163"/>
      <c r="L239" s="163"/>
      <c r="M239" s="163"/>
      <c r="N239" s="167" t="s">
        <v>2835</v>
      </c>
    </row>
    <row r="240" spans="1:14" ht="22.5">
      <c r="A240" s="191" t="s">
        <v>2904</v>
      </c>
      <c r="B240" s="162"/>
      <c r="C240" s="163"/>
      <c r="D240" s="163"/>
      <c r="E240" s="163"/>
      <c r="F240" s="163"/>
      <c r="G240" s="167"/>
      <c r="H240" s="165"/>
      <c r="I240" s="166"/>
      <c r="J240" s="162"/>
      <c r="K240" s="163"/>
      <c r="L240" s="163"/>
      <c r="M240" s="163"/>
      <c r="N240" s="167" t="s">
        <v>2835</v>
      </c>
    </row>
    <row r="241" spans="1:14">
      <c r="A241" s="161" t="s">
        <v>2882</v>
      </c>
      <c r="B241" s="162"/>
      <c r="C241" s="163"/>
      <c r="D241" s="163"/>
      <c r="E241" s="163" t="s">
        <v>2835</v>
      </c>
      <c r="F241" s="163"/>
      <c r="G241" s="167"/>
      <c r="H241" s="165"/>
      <c r="I241" s="166"/>
      <c r="J241" s="162"/>
      <c r="K241" s="163"/>
      <c r="L241" s="163"/>
      <c r="M241" s="163"/>
      <c r="N241" s="167"/>
    </row>
    <row r="242" spans="1:14">
      <c r="A242" s="161" t="s">
        <v>2883</v>
      </c>
      <c r="B242" s="162"/>
      <c r="C242" s="163"/>
      <c r="D242" s="163"/>
      <c r="E242" s="163" t="s">
        <v>2835</v>
      </c>
      <c r="F242" s="163"/>
      <c r="G242" s="167"/>
      <c r="H242" s="165"/>
      <c r="I242" s="166"/>
      <c r="J242" s="162"/>
      <c r="K242" s="163"/>
      <c r="L242" s="163"/>
      <c r="M242" s="163"/>
      <c r="N242" s="167"/>
    </row>
    <row r="243" spans="1:14">
      <c r="A243" s="161" t="s">
        <v>2884</v>
      </c>
      <c r="B243" s="162"/>
      <c r="C243" s="163"/>
      <c r="D243" s="163"/>
      <c r="E243" s="163" t="s">
        <v>2835</v>
      </c>
      <c r="F243" s="163"/>
      <c r="G243" s="167"/>
      <c r="H243" s="165"/>
      <c r="I243" s="166"/>
      <c r="J243" s="162"/>
      <c r="K243" s="163"/>
      <c r="L243" s="163"/>
      <c r="M243" s="163"/>
      <c r="N243" s="167"/>
    </row>
    <row r="244" spans="1:14" ht="22.5">
      <c r="A244" s="197" t="s">
        <v>2905</v>
      </c>
      <c r="B244" s="198"/>
      <c r="C244" s="199"/>
      <c r="D244" s="199"/>
      <c r="E244" s="199"/>
      <c r="F244" s="199"/>
      <c r="G244" s="200"/>
      <c r="H244" s="201"/>
      <c r="I244" s="202"/>
      <c r="J244" s="198"/>
      <c r="K244" s="199"/>
      <c r="L244" s="199"/>
      <c r="M244" s="199"/>
      <c r="N244" s="200" t="s">
        <v>2835</v>
      </c>
    </row>
    <row r="245" spans="1:14">
      <c r="A245" s="161" t="s">
        <v>2906</v>
      </c>
      <c r="B245" s="162"/>
      <c r="C245" s="163"/>
      <c r="D245" s="163"/>
      <c r="E245" s="163" t="s">
        <v>2835</v>
      </c>
      <c r="F245" s="163"/>
      <c r="G245" s="167"/>
      <c r="H245" s="165"/>
      <c r="I245" s="166"/>
      <c r="J245" s="162"/>
      <c r="K245" s="163"/>
      <c r="L245" s="163"/>
      <c r="M245" s="163"/>
      <c r="N245" s="167"/>
    </row>
    <row r="246" spans="1:14">
      <c r="A246" s="161" t="s">
        <v>2848</v>
      </c>
      <c r="B246" s="162"/>
      <c r="C246" s="163"/>
      <c r="D246" s="163"/>
      <c r="E246" s="163" t="s">
        <v>2835</v>
      </c>
      <c r="F246" s="163"/>
      <c r="G246" s="167"/>
      <c r="H246" s="165"/>
      <c r="I246" s="169"/>
      <c r="J246" s="162"/>
      <c r="K246" s="163"/>
      <c r="L246" s="163"/>
      <c r="M246" s="163"/>
      <c r="N246" s="167"/>
    </row>
    <row r="247" spans="1:14">
      <c r="A247" s="161" t="s">
        <v>2887</v>
      </c>
      <c r="B247" s="162"/>
      <c r="C247" s="163"/>
      <c r="D247" s="163"/>
      <c r="E247" s="163" t="s">
        <v>2835</v>
      </c>
      <c r="F247" s="163"/>
      <c r="G247" s="167"/>
      <c r="H247" s="165"/>
      <c r="I247" s="166"/>
      <c r="J247" s="162"/>
      <c r="K247" s="163"/>
      <c r="L247" s="163"/>
      <c r="M247" s="163"/>
      <c r="N247" s="167"/>
    </row>
    <row r="248" spans="1:14">
      <c r="A248" s="161" t="s">
        <v>2863</v>
      </c>
      <c r="B248" s="162"/>
      <c r="C248" s="163"/>
      <c r="D248" s="163"/>
      <c r="E248" s="163"/>
      <c r="F248" s="163"/>
      <c r="G248" s="167"/>
      <c r="H248" s="165"/>
      <c r="I248" s="166"/>
      <c r="J248" s="162"/>
      <c r="K248" s="163"/>
      <c r="L248" s="163"/>
      <c r="M248" s="163"/>
      <c r="N248" s="167" t="s">
        <v>2835</v>
      </c>
    </row>
    <row r="249" spans="1:14">
      <c r="A249" s="161" t="s">
        <v>2907</v>
      </c>
      <c r="B249" s="162"/>
      <c r="C249" s="163"/>
      <c r="D249" s="163"/>
      <c r="E249" s="163" t="s">
        <v>2835</v>
      </c>
      <c r="F249" s="163"/>
      <c r="G249" s="167"/>
      <c r="H249" s="165"/>
      <c r="I249" s="166"/>
      <c r="J249" s="162"/>
      <c r="K249" s="163"/>
      <c r="L249" s="163"/>
      <c r="M249" s="163"/>
      <c r="N249" s="167"/>
    </row>
    <row r="250" spans="1:14" ht="13.5" thickBot="1">
      <c r="A250" s="170" t="s">
        <v>2908</v>
      </c>
      <c r="B250" s="171"/>
      <c r="C250" s="172"/>
      <c r="D250" s="172"/>
      <c r="E250" s="172"/>
      <c r="F250" s="172"/>
      <c r="G250" s="173"/>
      <c r="H250" s="174"/>
      <c r="I250" s="175"/>
      <c r="J250" s="171"/>
      <c r="K250" s="172"/>
      <c r="L250" s="172"/>
      <c r="M250" s="203"/>
      <c r="N250" s="173" t="s">
        <v>2835</v>
      </c>
    </row>
    <row r="251" spans="1:14">
      <c r="A251" s="151"/>
      <c r="B251" s="176"/>
      <c r="C251" s="176"/>
      <c r="D251" s="176"/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</row>
    <row r="252" spans="1:14">
      <c r="A252" s="151"/>
      <c r="B252" s="176"/>
      <c r="C252" s="176"/>
      <c r="D252" s="176"/>
      <c r="E252" s="176"/>
      <c r="F252" s="176"/>
      <c r="G252" s="176"/>
      <c r="H252" s="176"/>
      <c r="I252" s="151"/>
      <c r="J252" s="151"/>
      <c r="K252" s="151"/>
      <c r="L252" s="151"/>
      <c r="M252" s="151"/>
      <c r="N252" s="151"/>
    </row>
    <row r="253" spans="1:14">
      <c r="A253" s="150" t="s">
        <v>2802</v>
      </c>
      <c r="B253" s="145"/>
      <c r="C253" s="145"/>
      <c r="D253" s="145"/>
      <c r="E253" s="145"/>
      <c r="F253" s="145"/>
      <c r="G253" s="145"/>
      <c r="H253" s="145"/>
      <c r="I253" s="145"/>
      <c r="J253" s="176"/>
      <c r="K253" s="176"/>
      <c r="L253" s="176"/>
      <c r="M253" s="176"/>
      <c r="N253" s="176"/>
    </row>
    <row r="254" spans="1:14" ht="13.5" thickBot="1">
      <c r="A254" s="151"/>
      <c r="B254" s="151"/>
      <c r="C254" s="151"/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1"/>
    </row>
    <row r="255" spans="1:14" ht="13.5" thickBot="1">
      <c r="A255" s="177" t="s">
        <v>2909</v>
      </c>
      <c r="B255" s="233" t="s">
        <v>2820</v>
      </c>
      <c r="C255" s="234"/>
      <c r="D255" s="234"/>
      <c r="E255" s="234"/>
      <c r="F255" s="234"/>
      <c r="G255" s="235"/>
      <c r="H255" s="204" t="s">
        <v>2821</v>
      </c>
      <c r="I255" s="205"/>
      <c r="J255" s="233" t="s">
        <v>2822</v>
      </c>
      <c r="K255" s="234"/>
      <c r="L255" s="234"/>
      <c r="M255" s="234"/>
      <c r="N255" s="235"/>
    </row>
    <row r="256" spans="1:14">
      <c r="A256" s="155"/>
      <c r="B256" s="156" t="s">
        <v>2823</v>
      </c>
      <c r="C256" s="157" t="s">
        <v>2824</v>
      </c>
      <c r="D256" s="157" t="s">
        <v>2825</v>
      </c>
      <c r="E256" s="157" t="s">
        <v>2826</v>
      </c>
      <c r="F256" s="157" t="s">
        <v>2827</v>
      </c>
      <c r="G256" s="158" t="s">
        <v>2828</v>
      </c>
      <c r="H256" s="159" t="s">
        <v>2829</v>
      </c>
      <c r="I256" s="160" t="s">
        <v>2830</v>
      </c>
      <c r="J256" s="156" t="s">
        <v>2831</v>
      </c>
      <c r="K256" s="157" t="s">
        <v>2832</v>
      </c>
      <c r="L256" s="157" t="s">
        <v>2833</v>
      </c>
      <c r="M256" s="157" t="s">
        <v>2829</v>
      </c>
      <c r="N256" s="158" t="s">
        <v>2830</v>
      </c>
    </row>
    <row r="257" spans="1:14">
      <c r="A257" s="161" t="s">
        <v>2894</v>
      </c>
      <c r="B257" s="183"/>
      <c r="C257" s="163" t="s">
        <v>2835</v>
      </c>
      <c r="D257" s="179"/>
      <c r="E257" s="168"/>
      <c r="F257" s="179"/>
      <c r="G257" s="180"/>
      <c r="H257" s="181"/>
      <c r="I257" s="182"/>
      <c r="J257" s="183"/>
      <c r="K257" s="179"/>
      <c r="L257" s="179"/>
      <c r="M257" s="179"/>
      <c r="N257" s="180"/>
    </row>
    <row r="258" spans="1:14">
      <c r="A258" s="161" t="s">
        <v>2836</v>
      </c>
      <c r="B258" s="162"/>
      <c r="C258" s="163"/>
      <c r="D258" s="163"/>
      <c r="E258" s="163"/>
      <c r="F258" s="163"/>
      <c r="G258" s="167" t="s">
        <v>2835</v>
      </c>
      <c r="H258" s="165"/>
      <c r="I258" s="166"/>
      <c r="J258" s="162"/>
      <c r="K258" s="163"/>
      <c r="L258" s="163"/>
      <c r="M258" s="163"/>
      <c r="N258" s="167"/>
    </row>
    <row r="259" spans="1:14">
      <c r="A259" s="161" t="s">
        <v>2839</v>
      </c>
      <c r="B259" s="162"/>
      <c r="C259" s="163"/>
      <c r="D259" s="163"/>
      <c r="E259" s="163"/>
      <c r="F259" s="163"/>
      <c r="G259" s="167"/>
      <c r="H259" s="165"/>
      <c r="I259" s="166"/>
      <c r="J259" s="162"/>
      <c r="K259" s="163"/>
      <c r="L259" s="163"/>
      <c r="M259" s="163"/>
      <c r="N259" s="167" t="s">
        <v>2835</v>
      </c>
    </row>
    <row r="260" spans="1:14">
      <c r="A260" s="161" t="s">
        <v>2910</v>
      </c>
      <c r="B260" s="162"/>
      <c r="C260" s="163" t="s">
        <v>2835</v>
      </c>
      <c r="D260" s="163"/>
      <c r="E260" s="163"/>
      <c r="F260" s="163"/>
      <c r="G260" s="167"/>
      <c r="H260" s="165"/>
      <c r="I260" s="166"/>
      <c r="J260" s="162"/>
      <c r="K260" s="163"/>
      <c r="L260" s="163"/>
      <c r="M260" s="163"/>
      <c r="N260" s="167"/>
    </row>
    <row r="261" spans="1:14">
      <c r="A261" s="161" t="s">
        <v>2911</v>
      </c>
      <c r="B261" s="162"/>
      <c r="C261" s="163" t="s">
        <v>2835</v>
      </c>
      <c r="D261" s="163"/>
      <c r="E261" s="163"/>
      <c r="F261" s="163"/>
      <c r="G261" s="167"/>
      <c r="H261" s="165"/>
      <c r="I261" s="166"/>
      <c r="J261" s="162"/>
      <c r="K261" s="163"/>
      <c r="L261" s="163"/>
      <c r="M261" s="163"/>
      <c r="N261" s="167"/>
    </row>
    <row r="262" spans="1:14">
      <c r="A262" s="161" t="s">
        <v>2912</v>
      </c>
      <c r="B262" s="162"/>
      <c r="C262" s="163" t="s">
        <v>2835</v>
      </c>
      <c r="D262" s="163"/>
      <c r="E262" s="163"/>
      <c r="F262" s="163"/>
      <c r="G262" s="167"/>
      <c r="H262" s="165"/>
      <c r="I262" s="166"/>
      <c r="J262" s="162"/>
      <c r="K262" s="163"/>
      <c r="L262" s="163"/>
      <c r="M262" s="163"/>
      <c r="N262" s="167"/>
    </row>
    <row r="263" spans="1:14" ht="13.5" thickBot="1">
      <c r="A263" s="170" t="s">
        <v>2847</v>
      </c>
      <c r="B263" s="171"/>
      <c r="C263" s="172" t="s">
        <v>2835</v>
      </c>
      <c r="D263" s="172"/>
      <c r="E263" s="172"/>
      <c r="F263" s="172"/>
      <c r="G263" s="173"/>
      <c r="H263" s="174"/>
      <c r="I263" s="175"/>
      <c r="J263" s="171"/>
      <c r="K263" s="172"/>
      <c r="L263" s="172"/>
      <c r="M263" s="172"/>
      <c r="N263" s="173"/>
    </row>
    <row r="264" spans="1:14">
      <c r="A264" s="151"/>
      <c r="B264" s="176"/>
      <c r="C264" s="176"/>
      <c r="D264" s="176"/>
      <c r="E264" s="176"/>
      <c r="F264" s="176"/>
      <c r="G264" s="176"/>
      <c r="H264" s="176"/>
      <c r="I264" s="176"/>
      <c r="J264" s="176"/>
      <c r="K264" s="176"/>
      <c r="L264" s="176"/>
      <c r="M264" s="176"/>
      <c r="N264" s="176"/>
    </row>
    <row r="265" spans="1:14">
      <c r="A265" s="151"/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</row>
    <row r="266" spans="1:14">
      <c r="A266" s="150" t="s">
        <v>2806</v>
      </c>
      <c r="B266" s="145"/>
      <c r="C266" s="145"/>
      <c r="D266" s="145"/>
      <c r="E266" s="145"/>
      <c r="F266" s="145"/>
      <c r="G266" s="145"/>
      <c r="H266" s="145"/>
      <c r="I266" s="145"/>
      <c r="J266" s="145"/>
      <c r="K266" s="145"/>
      <c r="L266" s="145"/>
      <c r="M266" s="145"/>
      <c r="N266" s="145"/>
    </row>
    <row r="267" spans="1:14" ht="13.5" thickBot="1"/>
    <row r="268" spans="1:14" ht="23.25" thickBot="1">
      <c r="A268" s="152" t="s">
        <v>2913</v>
      </c>
      <c r="B268" s="233" t="s">
        <v>2820</v>
      </c>
      <c r="C268" s="234"/>
      <c r="D268" s="234"/>
      <c r="E268" s="234"/>
      <c r="F268" s="234"/>
      <c r="G268" s="235"/>
      <c r="H268" s="204" t="s">
        <v>2821</v>
      </c>
      <c r="I268" s="205"/>
      <c r="J268" s="236" t="s">
        <v>2822</v>
      </c>
      <c r="K268" s="237"/>
      <c r="L268" s="237"/>
      <c r="M268" s="237"/>
      <c r="N268" s="238"/>
    </row>
    <row r="269" spans="1:14">
      <c r="A269" s="155"/>
      <c r="B269" s="156" t="s">
        <v>2823</v>
      </c>
      <c r="C269" s="157" t="s">
        <v>2824</v>
      </c>
      <c r="D269" s="157" t="s">
        <v>2825</v>
      </c>
      <c r="E269" s="157" t="s">
        <v>2826</v>
      </c>
      <c r="F269" s="157" t="s">
        <v>2827</v>
      </c>
      <c r="G269" s="158" t="s">
        <v>2828</v>
      </c>
      <c r="H269" s="159" t="s">
        <v>2829</v>
      </c>
      <c r="I269" s="160" t="s">
        <v>2830</v>
      </c>
      <c r="J269" s="156" t="s">
        <v>2831</v>
      </c>
      <c r="K269" s="157" t="s">
        <v>2832</v>
      </c>
      <c r="L269" s="157" t="s">
        <v>2833</v>
      </c>
      <c r="M269" s="157" t="s">
        <v>2829</v>
      </c>
      <c r="N269" s="158" t="s">
        <v>2830</v>
      </c>
    </row>
    <row r="270" spans="1:14">
      <c r="A270" s="161" t="s">
        <v>2914</v>
      </c>
      <c r="B270" s="162" t="s">
        <v>2835</v>
      </c>
      <c r="C270" s="163"/>
      <c r="D270" s="163"/>
      <c r="E270" s="163"/>
      <c r="F270" s="163"/>
      <c r="G270" s="167"/>
      <c r="H270" s="165"/>
      <c r="I270" s="166"/>
      <c r="J270" s="162"/>
      <c r="K270" s="163"/>
      <c r="L270" s="163"/>
      <c r="M270" s="163"/>
      <c r="N270" s="167"/>
    </row>
    <row r="271" spans="1:14">
      <c r="A271" s="161" t="s">
        <v>2915</v>
      </c>
      <c r="B271" s="162"/>
      <c r="C271" s="163"/>
      <c r="D271" s="163"/>
      <c r="E271" s="163"/>
      <c r="F271" s="163"/>
      <c r="G271" s="167" t="s">
        <v>2835</v>
      </c>
      <c r="H271" s="165"/>
      <c r="I271" s="166"/>
      <c r="J271" s="162"/>
      <c r="K271" s="163"/>
      <c r="L271" s="163"/>
      <c r="M271" s="163"/>
      <c r="N271" s="167"/>
    </row>
    <row r="272" spans="1:14" ht="23.25">
      <c r="A272" s="191" t="s">
        <v>2916</v>
      </c>
      <c r="B272" s="162"/>
      <c r="C272" s="163"/>
      <c r="D272" s="163"/>
      <c r="E272" s="163"/>
      <c r="F272" s="163"/>
      <c r="G272" s="167"/>
      <c r="H272" s="165" t="s">
        <v>2835</v>
      </c>
      <c r="I272" s="206"/>
      <c r="J272" s="162"/>
      <c r="K272" s="163"/>
      <c r="L272" s="163"/>
      <c r="M272" s="163"/>
      <c r="N272" s="167"/>
    </row>
    <row r="273" spans="1:14">
      <c r="A273" s="161" t="s">
        <v>2917</v>
      </c>
      <c r="B273" s="162" t="s">
        <v>2835</v>
      </c>
      <c r="C273" s="163"/>
      <c r="D273" s="163"/>
      <c r="E273" s="163"/>
      <c r="F273" s="163"/>
      <c r="G273" s="167"/>
      <c r="H273" s="165"/>
      <c r="I273" s="166"/>
      <c r="J273" s="162"/>
      <c r="K273" s="163"/>
      <c r="L273" s="163"/>
      <c r="M273" s="163"/>
      <c r="N273" s="167"/>
    </row>
    <row r="274" spans="1:14">
      <c r="A274" s="161" t="s">
        <v>2918</v>
      </c>
      <c r="B274" s="162"/>
      <c r="C274" s="163"/>
      <c r="D274" s="163"/>
      <c r="E274" s="163"/>
      <c r="F274" s="163"/>
      <c r="G274" s="167"/>
      <c r="H274" s="165"/>
      <c r="I274" s="166"/>
      <c r="J274" s="162"/>
      <c r="K274" s="163"/>
      <c r="L274" s="163"/>
      <c r="M274" s="163" t="s">
        <v>2835</v>
      </c>
      <c r="N274" s="167"/>
    </row>
    <row r="275" spans="1:14">
      <c r="A275" s="161" t="s">
        <v>2919</v>
      </c>
      <c r="B275" s="162" t="s">
        <v>2835</v>
      </c>
      <c r="C275" s="163"/>
      <c r="D275" s="163"/>
      <c r="E275" s="163"/>
      <c r="F275" s="163"/>
      <c r="G275" s="167"/>
      <c r="H275" s="165"/>
      <c r="I275" s="166"/>
      <c r="J275" s="162"/>
      <c r="K275" s="163"/>
      <c r="L275" s="163"/>
      <c r="M275" s="163"/>
      <c r="N275" s="167"/>
    </row>
    <row r="276" spans="1:14" ht="13.5" thickBot="1">
      <c r="A276" s="170" t="s">
        <v>2920</v>
      </c>
      <c r="B276" s="171"/>
      <c r="C276" s="172"/>
      <c r="D276" s="172"/>
      <c r="E276" s="172"/>
      <c r="F276" s="172"/>
      <c r="G276" s="173" t="s">
        <v>2835</v>
      </c>
      <c r="H276" s="174"/>
      <c r="I276" s="175"/>
      <c r="J276" s="171"/>
      <c r="K276" s="172"/>
      <c r="L276" s="172"/>
      <c r="M276" s="172"/>
      <c r="N276" s="173"/>
    </row>
    <row r="277" spans="1:14">
      <c r="A277" s="151"/>
      <c r="B277" s="176"/>
      <c r="C277" s="176"/>
      <c r="D277" s="176"/>
      <c r="E277" s="176"/>
      <c r="F277" s="176"/>
      <c r="G277" s="176"/>
      <c r="H277" s="176"/>
      <c r="I277" s="176"/>
      <c r="J277" s="176"/>
      <c r="K277" s="176"/>
      <c r="L277" s="176"/>
      <c r="M277" s="176"/>
      <c r="N277" s="176"/>
    </row>
    <row r="279" spans="1:14">
      <c r="A279" s="207" t="s">
        <v>2815</v>
      </c>
      <c r="B279" s="145"/>
      <c r="C279" s="145"/>
      <c r="D279" s="145"/>
      <c r="E279" s="145"/>
      <c r="F279" s="145"/>
      <c r="G279" s="145"/>
      <c r="H279" s="145"/>
      <c r="I279" s="145"/>
    </row>
    <row r="280" spans="1:14" ht="13.5" thickBot="1">
      <c r="A280" s="151"/>
    </row>
    <row r="281" spans="1:14" ht="13.5" thickBot="1">
      <c r="A281" s="177" t="s">
        <v>2921</v>
      </c>
      <c r="B281" s="243" t="s">
        <v>2820</v>
      </c>
      <c r="C281" s="244"/>
      <c r="D281" s="244"/>
      <c r="E281" s="244"/>
      <c r="F281" s="244"/>
      <c r="G281" s="245"/>
      <c r="H281" s="153" t="s">
        <v>2821</v>
      </c>
      <c r="I281" s="154"/>
      <c r="J281" s="246" t="s">
        <v>2822</v>
      </c>
      <c r="K281" s="247"/>
      <c r="L281" s="247"/>
      <c r="M281" s="247"/>
      <c r="N281" s="248"/>
    </row>
    <row r="282" spans="1:14">
      <c r="A282" s="155"/>
      <c r="B282" s="156" t="s">
        <v>2823</v>
      </c>
      <c r="C282" s="157" t="s">
        <v>2824</v>
      </c>
      <c r="D282" s="157" t="s">
        <v>2825</v>
      </c>
      <c r="E282" s="157" t="s">
        <v>2826</v>
      </c>
      <c r="F282" s="157" t="s">
        <v>2827</v>
      </c>
      <c r="G282" s="158" t="s">
        <v>2828</v>
      </c>
      <c r="H282" s="159" t="s">
        <v>2829</v>
      </c>
      <c r="I282" s="160" t="s">
        <v>2830</v>
      </c>
      <c r="J282" s="156" t="s">
        <v>2831</v>
      </c>
      <c r="K282" s="157" t="s">
        <v>2832</v>
      </c>
      <c r="L282" s="157" t="s">
        <v>2833</v>
      </c>
      <c r="M282" s="157" t="s">
        <v>2829</v>
      </c>
      <c r="N282" s="158" t="s">
        <v>2830</v>
      </c>
    </row>
    <row r="283" spans="1:14">
      <c r="A283" s="161" t="s">
        <v>2922</v>
      </c>
      <c r="B283" s="162" t="s">
        <v>2835</v>
      </c>
      <c r="C283" s="163"/>
      <c r="D283" s="163"/>
      <c r="E283" s="163"/>
      <c r="F283" s="163"/>
      <c r="G283" s="167"/>
      <c r="H283" s="181"/>
      <c r="I283" s="182"/>
      <c r="J283" s="183"/>
      <c r="K283" s="179"/>
      <c r="L283" s="179"/>
      <c r="M283" s="179"/>
      <c r="N283" s="180"/>
    </row>
    <row r="284" spans="1:14">
      <c r="A284" s="161" t="s">
        <v>2923</v>
      </c>
      <c r="B284" s="162"/>
      <c r="C284" s="163"/>
      <c r="D284" s="163"/>
      <c r="E284" s="163"/>
      <c r="F284" s="163"/>
      <c r="G284" s="167"/>
      <c r="H284" s="165" t="s">
        <v>2835</v>
      </c>
      <c r="I284" s="166"/>
      <c r="J284" s="162"/>
      <c r="K284" s="163"/>
      <c r="L284" s="163"/>
      <c r="M284" s="163"/>
      <c r="N284" s="167"/>
    </row>
    <row r="285" spans="1:14">
      <c r="A285" s="161" t="s">
        <v>2838</v>
      </c>
      <c r="B285" s="162"/>
      <c r="C285" s="163"/>
      <c r="D285" s="163"/>
      <c r="E285" s="163"/>
      <c r="F285" s="163"/>
      <c r="G285" s="167"/>
      <c r="H285" s="165"/>
      <c r="I285" s="166" t="s">
        <v>2835</v>
      </c>
      <c r="J285" s="162"/>
      <c r="K285" s="163"/>
      <c r="L285" s="163"/>
      <c r="M285" s="163"/>
      <c r="N285" s="167"/>
    </row>
    <row r="286" spans="1:14">
      <c r="A286" s="161" t="s">
        <v>2839</v>
      </c>
      <c r="B286" s="162"/>
      <c r="C286" s="163"/>
      <c r="D286" s="163"/>
      <c r="E286" s="163"/>
      <c r="F286" s="163"/>
      <c r="G286" s="167"/>
      <c r="H286" s="165"/>
      <c r="I286" s="166"/>
      <c r="J286" s="162"/>
      <c r="K286" s="163"/>
      <c r="L286" s="163" t="s">
        <v>2835</v>
      </c>
      <c r="M286" s="163"/>
      <c r="N286" s="167"/>
    </row>
    <row r="287" spans="1:14">
      <c r="A287" s="161" t="s">
        <v>2872</v>
      </c>
      <c r="B287" s="162" t="s">
        <v>2835</v>
      </c>
      <c r="C287" s="163"/>
      <c r="D287" s="163"/>
      <c r="E287" s="163"/>
      <c r="F287" s="163"/>
      <c r="G287" s="167"/>
      <c r="H287" s="165"/>
      <c r="I287" s="166"/>
      <c r="J287" s="162"/>
      <c r="K287" s="163"/>
      <c r="L287" s="163"/>
      <c r="M287" s="163"/>
      <c r="N287" s="167"/>
    </row>
    <row r="288" spans="1:14">
      <c r="A288" s="161" t="s">
        <v>2848</v>
      </c>
      <c r="B288" s="162" t="s">
        <v>2835</v>
      </c>
      <c r="C288" s="163"/>
      <c r="D288" s="163"/>
      <c r="E288" s="163"/>
      <c r="F288" s="163"/>
      <c r="G288" s="167"/>
      <c r="H288" s="165"/>
      <c r="I288" s="166"/>
      <c r="J288" s="162"/>
      <c r="K288" s="163"/>
      <c r="L288" s="163"/>
      <c r="M288" s="163"/>
      <c r="N288" s="167"/>
    </row>
    <row r="289" spans="1:14">
      <c r="A289" s="161" t="s">
        <v>2887</v>
      </c>
      <c r="B289" s="162"/>
      <c r="C289" s="163"/>
      <c r="D289" s="163"/>
      <c r="E289" s="163"/>
      <c r="F289" s="163"/>
      <c r="G289" s="167" t="s">
        <v>2835</v>
      </c>
      <c r="H289" s="165"/>
      <c r="I289" s="166"/>
      <c r="J289" s="162"/>
      <c r="K289" s="163"/>
      <c r="L289" s="163"/>
      <c r="M289" s="163"/>
      <c r="N289" s="167"/>
    </row>
    <row r="290" spans="1:14" ht="13.5" thickBot="1">
      <c r="A290" s="170" t="s">
        <v>2851</v>
      </c>
      <c r="B290" s="171"/>
      <c r="C290" s="172"/>
      <c r="D290" s="172"/>
      <c r="E290" s="172"/>
      <c r="F290" s="172"/>
      <c r="G290" s="173"/>
      <c r="H290" s="174"/>
      <c r="I290" s="175" t="s">
        <v>2835</v>
      </c>
      <c r="J290" s="171"/>
      <c r="K290" s="172"/>
      <c r="L290" s="172"/>
      <c r="M290" s="172"/>
      <c r="N290" s="173"/>
    </row>
    <row r="291" spans="1:14">
      <c r="A291" s="151"/>
      <c r="B291" s="176"/>
      <c r="C291" s="176"/>
      <c r="D291" s="176"/>
      <c r="E291" s="176"/>
      <c r="F291" s="176"/>
      <c r="G291" s="176"/>
      <c r="H291" s="176"/>
      <c r="I291" s="176"/>
      <c r="J291" s="176"/>
      <c r="K291" s="176"/>
      <c r="L291" s="176"/>
      <c r="M291" s="176"/>
      <c r="N291" s="176"/>
    </row>
    <row r="292" spans="1:14">
      <c r="A292" s="151"/>
    </row>
    <row r="293" spans="1:14">
      <c r="A293" s="207" t="s">
        <v>2924</v>
      </c>
      <c r="B293" s="145"/>
      <c r="C293" s="145"/>
      <c r="D293" s="145"/>
      <c r="E293" s="145"/>
      <c r="F293" s="145"/>
      <c r="G293" s="145"/>
      <c r="H293" s="145"/>
      <c r="I293" s="145"/>
    </row>
    <row r="294" spans="1:14" ht="13.5" thickBot="1">
      <c r="A294" s="151"/>
    </row>
    <row r="295" spans="1:14" ht="13.5" thickBot="1">
      <c r="A295" s="177" t="s">
        <v>2925</v>
      </c>
      <c r="B295" s="243" t="s">
        <v>2820</v>
      </c>
      <c r="C295" s="244"/>
      <c r="D295" s="244"/>
      <c r="E295" s="244"/>
      <c r="F295" s="244"/>
      <c r="G295" s="245"/>
      <c r="H295" s="153" t="s">
        <v>2821</v>
      </c>
      <c r="I295" s="154"/>
      <c r="J295" s="246" t="s">
        <v>2822</v>
      </c>
      <c r="K295" s="247"/>
      <c r="L295" s="247"/>
      <c r="M295" s="247"/>
      <c r="N295" s="248"/>
    </row>
    <row r="296" spans="1:14" ht="13.5" thickBot="1">
      <c r="A296" s="208"/>
      <c r="B296" s="209" t="s">
        <v>2823</v>
      </c>
      <c r="C296" s="210" t="s">
        <v>2824</v>
      </c>
      <c r="D296" s="210" t="s">
        <v>2825</v>
      </c>
      <c r="E296" s="210" t="s">
        <v>2826</v>
      </c>
      <c r="F296" s="210" t="s">
        <v>2827</v>
      </c>
      <c r="G296" s="211" t="s">
        <v>2828</v>
      </c>
      <c r="H296" s="153" t="s">
        <v>2829</v>
      </c>
      <c r="I296" s="154" t="s">
        <v>2830</v>
      </c>
      <c r="J296" s="209" t="s">
        <v>2831</v>
      </c>
      <c r="K296" s="210" t="s">
        <v>2832</v>
      </c>
      <c r="L296" s="210" t="s">
        <v>2833</v>
      </c>
      <c r="M296" s="210" t="s">
        <v>2829</v>
      </c>
      <c r="N296" s="211" t="s">
        <v>2830</v>
      </c>
    </row>
    <row r="297" spans="1:14" ht="13.5" thickBot="1">
      <c r="A297" s="229" t="s">
        <v>2926</v>
      </c>
      <c r="B297" s="230"/>
      <c r="C297" s="230"/>
      <c r="D297" s="230"/>
      <c r="E297" s="230"/>
      <c r="F297" s="230"/>
      <c r="G297" s="230"/>
      <c r="H297" s="231"/>
      <c r="I297" s="231"/>
      <c r="J297" s="230"/>
      <c r="K297" s="230"/>
      <c r="L297" s="230"/>
      <c r="M297" s="230"/>
      <c r="N297" s="232"/>
    </row>
    <row r="298" spans="1:14">
      <c r="A298" s="161" t="s">
        <v>2927</v>
      </c>
      <c r="B298" s="212" t="s">
        <v>2835</v>
      </c>
      <c r="C298" s="213"/>
      <c r="D298" s="213"/>
      <c r="E298" s="213"/>
      <c r="F298" s="213"/>
      <c r="G298" s="214"/>
      <c r="H298" s="165"/>
      <c r="I298" s="166"/>
      <c r="J298" s="212"/>
      <c r="K298" s="213"/>
      <c r="L298" s="213"/>
      <c r="M298" s="213"/>
      <c r="N298" s="214"/>
    </row>
    <row r="299" spans="1:14">
      <c r="A299" s="161" t="s">
        <v>2928</v>
      </c>
      <c r="B299" s="162"/>
      <c r="C299" s="163"/>
      <c r="D299" s="163"/>
      <c r="E299" s="163" t="s">
        <v>2835</v>
      </c>
      <c r="F299" s="163"/>
      <c r="G299" s="167"/>
      <c r="H299" s="165"/>
      <c r="I299" s="166"/>
      <c r="J299" s="162"/>
      <c r="K299" s="163"/>
      <c r="L299" s="163"/>
      <c r="M299" s="163"/>
      <c r="N299" s="167"/>
    </row>
    <row r="300" spans="1:14">
      <c r="A300" s="161" t="s">
        <v>2838</v>
      </c>
      <c r="B300" s="162"/>
      <c r="C300" s="163"/>
      <c r="D300" s="163"/>
      <c r="E300" s="163"/>
      <c r="F300" s="163"/>
      <c r="G300" s="167"/>
      <c r="H300" s="165"/>
      <c r="I300" s="166"/>
      <c r="J300" s="162"/>
      <c r="K300" s="163"/>
      <c r="L300" s="163" t="s">
        <v>2835</v>
      </c>
      <c r="M300" s="163"/>
      <c r="N300" s="167"/>
    </row>
    <row r="301" spans="1:14">
      <c r="A301" s="161" t="s">
        <v>2839</v>
      </c>
      <c r="B301" s="162"/>
      <c r="C301" s="163"/>
      <c r="D301" s="163"/>
      <c r="E301" s="163"/>
      <c r="F301" s="163"/>
      <c r="G301" s="167"/>
      <c r="H301" s="165"/>
      <c r="I301" s="166"/>
      <c r="J301" s="162"/>
      <c r="K301" s="163"/>
      <c r="L301" s="163"/>
      <c r="M301" s="163"/>
      <c r="N301" s="167" t="s">
        <v>2835</v>
      </c>
    </row>
    <row r="302" spans="1:14">
      <c r="A302" s="161" t="s">
        <v>2840</v>
      </c>
      <c r="B302" s="162"/>
      <c r="C302" s="163"/>
      <c r="D302" s="163"/>
      <c r="E302" s="163"/>
      <c r="F302" s="163"/>
      <c r="G302" s="167"/>
      <c r="H302" s="165" t="s">
        <v>2835</v>
      </c>
      <c r="I302" s="166"/>
      <c r="J302" s="162"/>
      <c r="K302" s="163"/>
      <c r="L302" s="163"/>
      <c r="M302" s="163"/>
      <c r="N302" s="167"/>
    </row>
    <row r="303" spans="1:14">
      <c r="A303" s="161" t="s">
        <v>2841</v>
      </c>
      <c r="B303" s="162"/>
      <c r="C303" s="163"/>
      <c r="D303" s="163"/>
      <c r="E303" s="163"/>
      <c r="F303" s="163"/>
      <c r="G303" s="167"/>
      <c r="H303" s="165"/>
      <c r="I303" s="166"/>
      <c r="J303" s="162"/>
      <c r="K303" s="163"/>
      <c r="L303" s="163"/>
      <c r="M303" s="163"/>
      <c r="N303" s="167" t="s">
        <v>2835</v>
      </c>
    </row>
    <row r="304" spans="1:14">
      <c r="A304" s="161" t="s">
        <v>2860</v>
      </c>
      <c r="B304" s="162" t="s">
        <v>2835</v>
      </c>
      <c r="C304" s="163"/>
      <c r="D304" s="163"/>
      <c r="E304" s="163"/>
      <c r="F304" s="163"/>
      <c r="G304" s="167"/>
      <c r="H304" s="165"/>
      <c r="I304" s="166"/>
      <c r="J304" s="162"/>
      <c r="K304" s="163"/>
      <c r="L304" s="163"/>
      <c r="M304" s="163"/>
      <c r="N304" s="167"/>
    </row>
    <row r="305" spans="1:14">
      <c r="A305" s="161" t="s">
        <v>2847</v>
      </c>
      <c r="B305" s="162"/>
      <c r="C305" s="163"/>
      <c r="D305" s="163"/>
      <c r="E305" s="163"/>
      <c r="F305" s="163"/>
      <c r="G305" s="167" t="s">
        <v>2835</v>
      </c>
      <c r="H305" s="165"/>
      <c r="I305" s="166"/>
      <c r="J305" s="162"/>
      <c r="K305" s="163"/>
      <c r="L305" s="163"/>
      <c r="M305" s="163"/>
      <c r="N305" s="167"/>
    </row>
    <row r="306" spans="1:14">
      <c r="A306" s="161" t="s">
        <v>2848</v>
      </c>
      <c r="B306" s="162"/>
      <c r="C306" s="163"/>
      <c r="D306" s="163"/>
      <c r="E306" s="163"/>
      <c r="F306" s="163"/>
      <c r="G306" s="167" t="s">
        <v>2835</v>
      </c>
      <c r="H306" s="165"/>
      <c r="I306" s="166"/>
      <c r="J306" s="162"/>
      <c r="K306" s="163"/>
      <c r="L306" s="163"/>
      <c r="M306" s="163"/>
      <c r="N306" s="167"/>
    </row>
    <row r="307" spans="1:14">
      <c r="A307" s="161" t="s">
        <v>2861</v>
      </c>
      <c r="B307" s="162" t="s">
        <v>2835</v>
      </c>
      <c r="C307" s="163"/>
      <c r="D307" s="163"/>
      <c r="E307" s="163"/>
      <c r="F307" s="163"/>
      <c r="G307" s="167"/>
      <c r="H307" s="165"/>
      <c r="I307" s="166"/>
      <c r="J307" s="162"/>
      <c r="K307" s="163"/>
      <c r="L307" s="163"/>
      <c r="M307" s="163"/>
      <c r="N307" s="167"/>
    </row>
    <row r="308" spans="1:14">
      <c r="A308" s="161" t="s">
        <v>2862</v>
      </c>
      <c r="B308" s="162"/>
      <c r="C308" s="163"/>
      <c r="D308" s="163"/>
      <c r="E308" s="163"/>
      <c r="F308" s="163"/>
      <c r="G308" s="167" t="s">
        <v>2835</v>
      </c>
      <c r="H308" s="165"/>
      <c r="I308" s="166"/>
      <c r="J308" s="162"/>
      <c r="K308" s="163"/>
      <c r="L308" s="163"/>
      <c r="M308" s="163"/>
      <c r="N308" s="167"/>
    </row>
    <row r="309" spans="1:14">
      <c r="A309" s="161" t="s">
        <v>2863</v>
      </c>
      <c r="B309" s="162"/>
      <c r="C309" s="163"/>
      <c r="D309" s="163"/>
      <c r="E309" s="163"/>
      <c r="F309" s="163"/>
      <c r="G309" s="167"/>
      <c r="H309" s="165"/>
      <c r="I309" s="166"/>
      <c r="J309" s="162"/>
      <c r="K309" s="163" t="s">
        <v>2835</v>
      </c>
      <c r="L309" s="163"/>
      <c r="M309" s="163"/>
      <c r="N309" s="167"/>
    </row>
    <row r="310" spans="1:14">
      <c r="A310" s="161" t="s">
        <v>2887</v>
      </c>
      <c r="B310" s="162"/>
      <c r="C310" s="163"/>
      <c r="D310" s="163"/>
      <c r="E310" s="163"/>
      <c r="F310" s="163"/>
      <c r="G310" s="167"/>
      <c r="H310" s="165" t="s">
        <v>2835</v>
      </c>
      <c r="I310" s="166"/>
      <c r="J310" s="162"/>
      <c r="K310" s="163"/>
      <c r="L310" s="163"/>
      <c r="M310" s="163"/>
      <c r="N310" s="167"/>
    </row>
    <row r="311" spans="1:14">
      <c r="A311" s="161" t="s">
        <v>2865</v>
      </c>
      <c r="B311" s="162"/>
      <c r="C311" s="163"/>
      <c r="D311" s="163"/>
      <c r="E311" s="163"/>
      <c r="F311" s="163"/>
      <c r="G311" s="167" t="s">
        <v>2835</v>
      </c>
      <c r="H311" s="165"/>
      <c r="I311" s="166"/>
      <c r="J311" s="162"/>
      <c r="K311" s="163"/>
      <c r="L311" s="163"/>
      <c r="M311" s="163"/>
      <c r="N311" s="167"/>
    </row>
    <row r="312" spans="1:14" ht="13.5" thickBot="1">
      <c r="A312" s="215" t="s">
        <v>2851</v>
      </c>
      <c r="B312" s="171"/>
      <c r="C312" s="172"/>
      <c r="D312" s="172"/>
      <c r="E312" s="172"/>
      <c r="F312" s="172"/>
      <c r="G312" s="173"/>
      <c r="H312" s="216"/>
      <c r="I312" s="217"/>
      <c r="J312" s="171"/>
      <c r="K312" s="172"/>
      <c r="L312" s="172"/>
      <c r="M312" s="172"/>
      <c r="N312" s="173" t="s">
        <v>2835</v>
      </c>
    </row>
    <row r="313" spans="1:14" ht="13.5" thickBot="1">
      <c r="A313" s="233" t="s">
        <v>2929</v>
      </c>
      <c r="B313" s="234"/>
      <c r="C313" s="234"/>
      <c r="D313" s="234"/>
      <c r="E313" s="234"/>
      <c r="F313" s="234"/>
      <c r="G313" s="234"/>
      <c r="H313" s="234"/>
      <c r="I313" s="234"/>
      <c r="J313" s="234"/>
      <c r="K313" s="234"/>
      <c r="L313" s="234"/>
      <c r="M313" s="234"/>
      <c r="N313" s="235"/>
    </row>
    <row r="314" spans="1:14">
      <c r="A314" s="155" t="s">
        <v>2930</v>
      </c>
      <c r="B314" s="212"/>
      <c r="C314" s="213"/>
      <c r="D314" s="213"/>
      <c r="E314" s="213"/>
      <c r="F314" s="213"/>
      <c r="G314" s="214" t="s">
        <v>2835</v>
      </c>
      <c r="H314" s="218"/>
      <c r="I314" s="219"/>
      <c r="J314" s="212"/>
      <c r="K314" s="213"/>
      <c r="L314" s="213"/>
      <c r="M314" s="213"/>
      <c r="N314" s="214"/>
    </row>
    <row r="315" spans="1:14">
      <c r="A315" s="161" t="s">
        <v>2931</v>
      </c>
      <c r="B315" s="162"/>
      <c r="C315" s="163"/>
      <c r="D315" s="163"/>
      <c r="E315" s="163"/>
      <c r="F315" s="163"/>
      <c r="G315" s="167" t="s">
        <v>2835</v>
      </c>
      <c r="H315" s="165"/>
      <c r="I315" s="166"/>
      <c r="J315" s="162"/>
      <c r="K315" s="163"/>
      <c r="L315" s="163"/>
      <c r="M315" s="163"/>
      <c r="N315" s="167"/>
    </row>
    <row r="316" spans="1:14" ht="23.25" thickBot="1">
      <c r="A316" s="220" t="s">
        <v>2932</v>
      </c>
      <c r="B316" s="171"/>
      <c r="C316" s="172"/>
      <c r="D316" s="172"/>
      <c r="E316" s="172"/>
      <c r="F316" s="172"/>
      <c r="G316" s="173" t="s">
        <v>2835</v>
      </c>
      <c r="H316" s="216"/>
      <c r="I316" s="217"/>
      <c r="J316" s="171"/>
      <c r="K316" s="172"/>
      <c r="L316" s="172"/>
      <c r="M316" s="172"/>
      <c r="N316" s="173"/>
    </row>
    <row r="317" spans="1:14" ht="13.5" thickBot="1">
      <c r="A317" s="233" t="s">
        <v>2933</v>
      </c>
      <c r="B317" s="234"/>
      <c r="C317" s="234"/>
      <c r="D317" s="234"/>
      <c r="E317" s="234"/>
      <c r="F317" s="234"/>
      <c r="G317" s="234"/>
      <c r="H317" s="234"/>
      <c r="I317" s="234"/>
      <c r="J317" s="234"/>
      <c r="K317" s="234"/>
      <c r="L317" s="234"/>
      <c r="M317" s="234"/>
      <c r="N317" s="235"/>
    </row>
    <row r="318" spans="1:14">
      <c r="A318" s="155" t="s">
        <v>2934</v>
      </c>
      <c r="B318" s="212" t="s">
        <v>2835</v>
      </c>
      <c r="C318" s="213"/>
      <c r="D318" s="213"/>
      <c r="E318" s="213"/>
      <c r="F318" s="213"/>
      <c r="G318" s="214"/>
      <c r="H318" s="218"/>
      <c r="I318" s="219"/>
      <c r="J318" s="212"/>
      <c r="K318" s="213"/>
      <c r="L318" s="213"/>
      <c r="M318" s="213"/>
      <c r="N318" s="214"/>
    </row>
    <row r="319" spans="1:14">
      <c r="A319" s="161" t="s">
        <v>2935</v>
      </c>
      <c r="B319" s="162" t="s">
        <v>2835</v>
      </c>
      <c r="C319" s="163"/>
      <c r="D319" s="163"/>
      <c r="E319" s="163"/>
      <c r="F319" s="163"/>
      <c r="G319" s="167"/>
      <c r="H319" s="165"/>
      <c r="I319" s="166"/>
      <c r="J319" s="162"/>
      <c r="K319" s="163"/>
      <c r="L319" s="163"/>
      <c r="M319" s="163"/>
      <c r="N319" s="167"/>
    </row>
    <row r="320" spans="1:14">
      <c r="A320" s="161" t="s">
        <v>2838</v>
      </c>
      <c r="B320" s="162"/>
      <c r="C320" s="163"/>
      <c r="D320" s="163"/>
      <c r="E320" s="163"/>
      <c r="F320" s="163"/>
      <c r="G320" s="167"/>
      <c r="H320" s="165"/>
      <c r="I320" s="166"/>
      <c r="J320" s="162"/>
      <c r="K320" s="163"/>
      <c r="L320" s="163"/>
      <c r="M320" s="163"/>
      <c r="N320" s="167" t="s">
        <v>2835</v>
      </c>
    </row>
    <row r="321" spans="1:14">
      <c r="A321" s="161" t="s">
        <v>2936</v>
      </c>
      <c r="B321" s="162"/>
      <c r="C321" s="163"/>
      <c r="D321" s="163"/>
      <c r="E321" s="163"/>
      <c r="F321" s="163"/>
      <c r="G321" s="167"/>
      <c r="H321" s="165"/>
      <c r="I321" s="166"/>
      <c r="J321" s="162"/>
      <c r="K321" s="163"/>
      <c r="L321" s="163"/>
      <c r="M321" s="163"/>
      <c r="N321" s="167" t="s">
        <v>2835</v>
      </c>
    </row>
    <row r="322" spans="1:14">
      <c r="A322" s="161" t="s">
        <v>2937</v>
      </c>
      <c r="B322" s="162" t="s">
        <v>2835</v>
      </c>
      <c r="C322" s="163"/>
      <c r="D322" s="163"/>
      <c r="E322" s="163"/>
      <c r="F322" s="163"/>
      <c r="G322" s="167"/>
      <c r="H322" s="165"/>
      <c r="I322" s="166"/>
      <c r="J322" s="162"/>
      <c r="K322" s="163"/>
      <c r="L322" s="163"/>
      <c r="M322" s="163"/>
      <c r="N322" s="167"/>
    </row>
    <row r="323" spans="1:14">
      <c r="A323" s="161" t="s">
        <v>2847</v>
      </c>
      <c r="B323" s="162"/>
      <c r="C323" s="163"/>
      <c r="D323" s="163"/>
      <c r="E323" s="163"/>
      <c r="F323" s="163"/>
      <c r="G323" s="167" t="s">
        <v>2835</v>
      </c>
      <c r="H323" s="165"/>
      <c r="I323" s="166"/>
      <c r="J323" s="162"/>
      <c r="K323" s="163"/>
      <c r="L323" s="163"/>
      <c r="M323" s="163"/>
      <c r="N323" s="167"/>
    </row>
    <row r="324" spans="1:14">
      <c r="A324" s="161" t="s">
        <v>2848</v>
      </c>
      <c r="B324" s="162"/>
      <c r="C324" s="163"/>
      <c r="D324" s="163"/>
      <c r="E324" s="163"/>
      <c r="F324" s="163"/>
      <c r="G324" s="167" t="s">
        <v>2835</v>
      </c>
      <c r="H324" s="165"/>
      <c r="I324" s="166"/>
      <c r="J324" s="162"/>
      <c r="K324" s="163"/>
      <c r="L324" s="163"/>
      <c r="M324" s="163"/>
      <c r="N324" s="167"/>
    </row>
    <row r="325" spans="1:14">
      <c r="A325" s="161" t="s">
        <v>2938</v>
      </c>
      <c r="B325" s="162" t="s">
        <v>2835</v>
      </c>
      <c r="C325" s="163"/>
      <c r="D325" s="163"/>
      <c r="E325" s="163"/>
      <c r="F325" s="163"/>
      <c r="G325" s="167"/>
      <c r="H325" s="165"/>
      <c r="I325" s="166"/>
      <c r="J325" s="162"/>
      <c r="K325" s="163"/>
      <c r="L325" s="163"/>
      <c r="M325" s="163"/>
      <c r="N325" s="167"/>
    </row>
    <row r="326" spans="1:14">
      <c r="A326" s="161" t="s">
        <v>2862</v>
      </c>
      <c r="B326" s="162"/>
      <c r="C326" s="163"/>
      <c r="D326" s="163"/>
      <c r="E326" s="163"/>
      <c r="F326" s="163"/>
      <c r="G326" s="167" t="s">
        <v>2835</v>
      </c>
      <c r="H326" s="165"/>
      <c r="I326" s="166"/>
      <c r="J326" s="162"/>
      <c r="K326" s="163"/>
      <c r="L326" s="163"/>
      <c r="M326" s="163"/>
      <c r="N326" s="167"/>
    </row>
    <row r="327" spans="1:14">
      <c r="A327" s="161" t="s">
        <v>2863</v>
      </c>
      <c r="B327" s="162"/>
      <c r="C327" s="163"/>
      <c r="D327" s="163"/>
      <c r="E327" s="163"/>
      <c r="F327" s="163"/>
      <c r="G327" s="167"/>
      <c r="H327" s="165"/>
      <c r="I327" s="166"/>
      <c r="J327" s="162"/>
      <c r="K327" s="163" t="s">
        <v>2835</v>
      </c>
      <c r="L327" s="163"/>
      <c r="M327" s="163"/>
      <c r="N327" s="167"/>
    </row>
    <row r="328" spans="1:14">
      <c r="A328" s="161" t="s">
        <v>2887</v>
      </c>
      <c r="B328" s="162"/>
      <c r="C328" s="163"/>
      <c r="D328" s="163"/>
      <c r="E328" s="163"/>
      <c r="F328" s="163"/>
      <c r="G328" s="167" t="s">
        <v>2835</v>
      </c>
      <c r="H328" s="165"/>
      <c r="I328" s="166"/>
      <c r="J328" s="162"/>
      <c r="K328" s="163"/>
      <c r="L328" s="163"/>
      <c r="M328" s="163"/>
      <c r="N328" s="167"/>
    </row>
    <row r="329" spans="1:14">
      <c r="A329" s="161" t="s">
        <v>2865</v>
      </c>
      <c r="B329" s="162"/>
      <c r="C329" s="163"/>
      <c r="D329" s="163"/>
      <c r="E329" s="163"/>
      <c r="F329" s="163"/>
      <c r="G329" s="167" t="s">
        <v>2835</v>
      </c>
      <c r="H329" s="165"/>
      <c r="I329" s="166"/>
      <c r="J329" s="162"/>
      <c r="K329" s="163"/>
      <c r="L329" s="163"/>
      <c r="M329" s="163"/>
      <c r="N329" s="167"/>
    </row>
    <row r="330" spans="1:14" ht="13.5" thickBot="1">
      <c r="A330" s="170" t="s">
        <v>2851</v>
      </c>
      <c r="B330" s="171"/>
      <c r="C330" s="172"/>
      <c r="D330" s="172"/>
      <c r="E330" s="172"/>
      <c r="F330" s="172"/>
      <c r="G330" s="173"/>
      <c r="H330" s="174"/>
      <c r="I330" s="175"/>
      <c r="J330" s="171"/>
      <c r="K330" s="172"/>
      <c r="L330" s="172"/>
      <c r="M330" s="172"/>
      <c r="N330" s="173" t="s">
        <v>2835</v>
      </c>
    </row>
    <row r="331" spans="1:14">
      <c r="A331" s="151"/>
    </row>
    <row r="332" spans="1:14" ht="13.5" thickBot="1">
      <c r="A332" s="151"/>
    </row>
    <row r="333" spans="1:14" ht="13.5" thickBot="1">
      <c r="A333" s="236" t="s">
        <v>2946</v>
      </c>
      <c r="B333" s="237"/>
      <c r="C333" s="238"/>
    </row>
    <row r="334" spans="1:14" ht="39" thickBot="1">
      <c r="A334" s="221" t="s">
        <v>2939</v>
      </c>
      <c r="B334" s="239" t="s">
        <v>2940</v>
      </c>
      <c r="C334" s="240"/>
    </row>
    <row r="335" spans="1:14">
      <c r="A335" s="222" t="s">
        <v>2941</v>
      </c>
      <c r="B335" s="241">
        <v>9000</v>
      </c>
      <c r="C335" s="242"/>
    </row>
    <row r="336" spans="1:14">
      <c r="A336" s="223" t="s">
        <v>2942</v>
      </c>
      <c r="B336" s="225">
        <v>1450</v>
      </c>
      <c r="C336" s="226"/>
    </row>
    <row r="337" spans="1:3">
      <c r="A337" s="223" t="s">
        <v>2943</v>
      </c>
      <c r="B337" s="225">
        <v>1350</v>
      </c>
      <c r="C337" s="226"/>
    </row>
    <row r="338" spans="1:3">
      <c r="A338" s="223" t="s">
        <v>2944</v>
      </c>
      <c r="B338" s="225">
        <v>1350</v>
      </c>
      <c r="C338" s="226"/>
    </row>
    <row r="339" spans="1:3" ht="13.5" thickBot="1">
      <c r="A339" s="224" t="s">
        <v>2945</v>
      </c>
      <c r="B339" s="227">
        <v>1310</v>
      </c>
      <c r="C339" s="228"/>
    </row>
    <row r="340" spans="1:3">
      <c r="A340" s="151"/>
    </row>
    <row r="341" spans="1:3">
      <c r="A341" s="151"/>
    </row>
    <row r="342" spans="1:3">
      <c r="A342" s="151"/>
    </row>
    <row r="343" spans="1:3">
      <c r="A343" s="151"/>
    </row>
    <row r="344" spans="1:3">
      <c r="A344" s="151"/>
    </row>
    <row r="345" spans="1:3">
      <c r="A345" s="151"/>
    </row>
    <row r="346" spans="1:3">
      <c r="A346" s="151"/>
    </row>
    <row r="347" spans="1:3">
      <c r="A347" s="151"/>
    </row>
  </sheetData>
  <mergeCells count="41">
    <mergeCell ref="B160:G160"/>
    <mergeCell ref="J160:N160"/>
    <mergeCell ref="A2:N2"/>
    <mergeCell ref="A3:N3"/>
    <mergeCell ref="A10:N10"/>
    <mergeCell ref="A17:N17"/>
    <mergeCell ref="A19:N19"/>
    <mergeCell ref="A21:N21"/>
    <mergeCell ref="A43:N43"/>
    <mergeCell ref="B112:G112"/>
    <mergeCell ref="J112:N112"/>
    <mergeCell ref="B139:G139"/>
    <mergeCell ref="J139:N139"/>
    <mergeCell ref="B180:G180"/>
    <mergeCell ref="H180:I180"/>
    <mergeCell ref="J180:N180"/>
    <mergeCell ref="B200:G200"/>
    <mergeCell ref="H200:I200"/>
    <mergeCell ref="J200:N200"/>
    <mergeCell ref="B215:G215"/>
    <mergeCell ref="J215:N215"/>
    <mergeCell ref="B235:G235"/>
    <mergeCell ref="J235:N235"/>
    <mergeCell ref="B255:G255"/>
    <mergeCell ref="J255:N255"/>
    <mergeCell ref="B268:G268"/>
    <mergeCell ref="J268:N268"/>
    <mergeCell ref="B281:G281"/>
    <mergeCell ref="J281:N281"/>
    <mergeCell ref="B295:G295"/>
    <mergeCell ref="J295:N295"/>
    <mergeCell ref="B336:C336"/>
    <mergeCell ref="B337:C337"/>
    <mergeCell ref="B338:C338"/>
    <mergeCell ref="B339:C339"/>
    <mergeCell ref="A297:N297"/>
    <mergeCell ref="A313:N313"/>
    <mergeCell ref="A317:N317"/>
    <mergeCell ref="A333:C333"/>
    <mergeCell ref="B334:C334"/>
    <mergeCell ref="B335:C335"/>
  </mergeCells>
  <printOptions horizontalCentered="1"/>
  <pageMargins left="0.39370078740157483" right="0.39370078740157483" top="0.98425196850393704" bottom="0.98425196850393704" header="0.51181102362204722" footer="0.51181102362204722"/>
  <pageSetup paperSize="9" firstPageNumber="0" orientation="portrait" r:id="rId1"/>
  <headerFooter alignWithMargins="0">
    <oddFooter>&amp;L&amp;F&amp;C&amp;P/&amp;N&amp;R&amp;A</oddFooter>
  </headerFooter>
  <rowBreaks count="5" manualBreakCount="5">
    <brk id="41" max="17" man="1"/>
    <brk id="108" max="17" man="1"/>
    <brk id="155" max="17" man="1"/>
    <brk id="195" max="17" man="1"/>
    <brk id="291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53BA-F9DB-4FE2-B8C9-230D868D5610}">
  <dimension ref="A1:H73"/>
  <sheetViews>
    <sheetView zoomScale="115" zoomScaleNormal="115" workbookViewId="0">
      <selection activeCell="A36" sqref="A36"/>
    </sheetView>
  </sheetViews>
  <sheetFormatPr baseColWidth="10" defaultColWidth="8" defaultRowHeight="12.75"/>
  <cols>
    <col min="1" max="1" width="29" style="16" customWidth="1"/>
    <col min="2" max="2" width="6.85546875" style="16" customWidth="1"/>
    <col min="3" max="3" width="69" style="16" customWidth="1"/>
    <col min="4" max="7" width="6.85546875" style="16" customWidth="1"/>
    <col min="8" max="8" width="9.85546875" style="16" customWidth="1"/>
    <col min="9" max="16384" width="8" style="16"/>
  </cols>
  <sheetData>
    <row r="1" spans="1:8" ht="31.5" customHeight="1">
      <c r="A1" s="284" t="s">
        <v>2752</v>
      </c>
      <c r="B1" s="285"/>
      <c r="C1" s="285"/>
      <c r="D1" s="285"/>
      <c r="E1" s="285"/>
      <c r="F1" s="285"/>
      <c r="G1" s="285"/>
      <c r="H1" s="286"/>
    </row>
    <row r="2" spans="1:8" ht="41.85" customHeight="1">
      <c r="A2" s="107" t="s">
        <v>2751</v>
      </c>
      <c r="B2" s="107" t="s">
        <v>2750</v>
      </c>
      <c r="C2" s="109" t="s">
        <v>2749</v>
      </c>
      <c r="D2" s="107" t="s">
        <v>2748</v>
      </c>
      <c r="E2" s="108" t="s">
        <v>2747</v>
      </c>
      <c r="F2" s="107" t="s">
        <v>2746</v>
      </c>
      <c r="G2" s="107" t="s">
        <v>2745</v>
      </c>
      <c r="H2" s="107" t="s">
        <v>2744</v>
      </c>
    </row>
    <row r="3" spans="1:8" ht="39" customHeight="1">
      <c r="A3" s="106"/>
      <c r="B3" s="287" t="s">
        <v>2743</v>
      </c>
      <c r="C3" s="288"/>
      <c r="D3" s="289" t="s">
        <v>2742</v>
      </c>
      <c r="E3" s="290"/>
      <c r="F3" s="291"/>
      <c r="G3" s="289" t="s">
        <v>2741</v>
      </c>
      <c r="H3" s="291"/>
    </row>
    <row r="4" spans="1:8" ht="12" customHeight="1">
      <c r="A4" s="103" t="s">
        <v>2740</v>
      </c>
      <c r="B4" s="102">
        <v>1</v>
      </c>
      <c r="C4" s="101" t="s">
        <v>2739</v>
      </c>
      <c r="D4" s="100" t="s">
        <v>2637</v>
      </c>
      <c r="E4" s="64" t="s">
        <v>2637</v>
      </c>
      <c r="F4" s="64" t="s">
        <v>2637</v>
      </c>
      <c r="G4" s="64" t="s">
        <v>2637</v>
      </c>
      <c r="H4" s="279"/>
    </row>
    <row r="5" spans="1:8" ht="12" customHeight="1">
      <c r="A5" s="99"/>
      <c r="B5" s="98">
        <v>2</v>
      </c>
      <c r="C5" s="97" t="s">
        <v>2738</v>
      </c>
      <c r="D5" s="96" t="s">
        <v>2637</v>
      </c>
      <c r="E5" s="57" t="s">
        <v>2637</v>
      </c>
      <c r="F5" s="57" t="s">
        <v>2637</v>
      </c>
      <c r="G5" s="57" t="s">
        <v>2637</v>
      </c>
      <c r="H5" s="280"/>
    </row>
    <row r="6" spans="1:8" ht="12" customHeight="1">
      <c r="A6" s="95"/>
      <c r="B6" s="94">
        <v>3</v>
      </c>
      <c r="C6" s="93" t="s">
        <v>2737</v>
      </c>
      <c r="D6" s="92" t="s">
        <v>2637</v>
      </c>
      <c r="E6" s="52" t="s">
        <v>2637</v>
      </c>
      <c r="F6" s="52" t="s">
        <v>2637</v>
      </c>
      <c r="G6" s="52" t="s">
        <v>2637</v>
      </c>
      <c r="H6" s="281"/>
    </row>
    <row r="7" spans="1:8" ht="12" customHeight="1">
      <c r="A7" s="103" t="s">
        <v>2736</v>
      </c>
      <c r="B7" s="102">
        <v>4</v>
      </c>
      <c r="C7" s="101" t="s">
        <v>2735</v>
      </c>
      <c r="D7" s="100" t="s">
        <v>2637</v>
      </c>
      <c r="E7" s="64" t="s">
        <v>2637</v>
      </c>
      <c r="F7" s="64" t="s">
        <v>2637</v>
      </c>
      <c r="G7" s="64" t="s">
        <v>2637</v>
      </c>
      <c r="H7" s="279"/>
    </row>
    <row r="8" spans="1:8" ht="12" customHeight="1">
      <c r="A8" s="99"/>
      <c r="B8" s="98">
        <v>5</v>
      </c>
      <c r="C8" s="97" t="s">
        <v>2734</v>
      </c>
      <c r="D8" s="96" t="s">
        <v>2637</v>
      </c>
      <c r="E8" s="57" t="s">
        <v>2637</v>
      </c>
      <c r="F8" s="57" t="s">
        <v>2637</v>
      </c>
      <c r="G8" s="57" t="s">
        <v>2637</v>
      </c>
      <c r="H8" s="280"/>
    </row>
    <row r="9" spans="1:8" ht="12" customHeight="1">
      <c r="A9" s="99"/>
      <c r="B9" s="98">
        <v>6</v>
      </c>
      <c r="C9" s="97" t="s">
        <v>2733</v>
      </c>
      <c r="D9" s="96" t="s">
        <v>2637</v>
      </c>
      <c r="E9" s="57" t="s">
        <v>2637</v>
      </c>
      <c r="F9" s="57" t="s">
        <v>2637</v>
      </c>
      <c r="G9" s="57" t="s">
        <v>2637</v>
      </c>
      <c r="H9" s="280"/>
    </row>
    <row r="10" spans="1:8" ht="12" customHeight="1">
      <c r="A10" s="99"/>
      <c r="B10" s="98">
        <v>7</v>
      </c>
      <c r="C10" s="97" t="s">
        <v>2732</v>
      </c>
      <c r="D10" s="96" t="s">
        <v>2637</v>
      </c>
      <c r="E10" s="57" t="s">
        <v>2637</v>
      </c>
      <c r="F10" s="57" t="s">
        <v>2637</v>
      </c>
      <c r="G10" s="57" t="s">
        <v>2637</v>
      </c>
      <c r="H10" s="280"/>
    </row>
    <row r="11" spans="1:8" ht="22.5" customHeight="1">
      <c r="A11" s="105"/>
      <c r="B11" s="94">
        <v>8</v>
      </c>
      <c r="C11" s="104" t="s">
        <v>2731</v>
      </c>
      <c r="D11" s="92" t="s">
        <v>2637</v>
      </c>
      <c r="E11" s="52" t="s">
        <v>2637</v>
      </c>
      <c r="F11" s="52" t="s">
        <v>2637</v>
      </c>
      <c r="G11" s="52" t="s">
        <v>2637</v>
      </c>
      <c r="H11" s="281"/>
    </row>
    <row r="12" spans="1:8" ht="12" customHeight="1">
      <c r="A12" s="103" t="s">
        <v>2730</v>
      </c>
      <c r="B12" s="102">
        <v>9</v>
      </c>
      <c r="C12" s="101" t="s">
        <v>2729</v>
      </c>
      <c r="D12" s="100" t="s">
        <v>2637</v>
      </c>
      <c r="E12" s="64" t="s">
        <v>2637</v>
      </c>
      <c r="F12" s="64" t="s">
        <v>2637</v>
      </c>
      <c r="G12" s="64" t="s">
        <v>2637</v>
      </c>
      <c r="H12" s="279"/>
    </row>
    <row r="13" spans="1:8" ht="12" customHeight="1">
      <c r="A13" s="99"/>
      <c r="B13" s="98">
        <v>10</v>
      </c>
      <c r="C13" s="97" t="s">
        <v>2728</v>
      </c>
      <c r="D13" s="96" t="s">
        <v>2637</v>
      </c>
      <c r="E13" s="57" t="s">
        <v>2637</v>
      </c>
      <c r="F13" s="57" t="s">
        <v>2637</v>
      </c>
      <c r="G13" s="57" t="s">
        <v>2637</v>
      </c>
      <c r="H13" s="280"/>
    </row>
    <row r="14" spans="1:8" ht="12" customHeight="1">
      <c r="A14" s="99"/>
      <c r="B14" s="98">
        <v>11</v>
      </c>
      <c r="C14" s="97" t="s">
        <v>2727</v>
      </c>
      <c r="D14" s="96" t="s">
        <v>2637</v>
      </c>
      <c r="E14" s="57" t="s">
        <v>2637</v>
      </c>
      <c r="F14" s="57" t="s">
        <v>2637</v>
      </c>
      <c r="G14" s="57" t="s">
        <v>2637</v>
      </c>
      <c r="H14" s="280"/>
    </row>
    <row r="15" spans="1:8" ht="12" customHeight="1">
      <c r="A15" s="99"/>
      <c r="B15" s="98">
        <v>12</v>
      </c>
      <c r="C15" s="97" t="s">
        <v>2726</v>
      </c>
      <c r="D15" s="96" t="s">
        <v>2637</v>
      </c>
      <c r="E15" s="57" t="s">
        <v>2637</v>
      </c>
      <c r="F15" s="57" t="s">
        <v>2637</v>
      </c>
      <c r="G15" s="57" t="s">
        <v>2637</v>
      </c>
      <c r="H15" s="280"/>
    </row>
    <row r="16" spans="1:8" ht="12" customHeight="1">
      <c r="A16" s="95"/>
      <c r="B16" s="94">
        <v>13</v>
      </c>
      <c r="C16" s="93" t="s">
        <v>2725</v>
      </c>
      <c r="D16" s="92" t="s">
        <v>2637</v>
      </c>
      <c r="E16" s="52" t="s">
        <v>2637</v>
      </c>
      <c r="F16" s="52" t="s">
        <v>2637</v>
      </c>
      <c r="G16" s="52" t="s">
        <v>2637</v>
      </c>
      <c r="H16" s="281"/>
    </row>
    <row r="17" spans="1:8" ht="12" customHeight="1">
      <c r="A17" s="103" t="s">
        <v>2724</v>
      </c>
      <c r="B17" s="102">
        <v>14</v>
      </c>
      <c r="C17" s="101" t="s">
        <v>2723</v>
      </c>
      <c r="D17" s="100" t="s">
        <v>2637</v>
      </c>
      <c r="E17" s="64" t="s">
        <v>2637</v>
      </c>
      <c r="F17" s="64" t="s">
        <v>2637</v>
      </c>
      <c r="G17" s="64" t="s">
        <v>2637</v>
      </c>
      <c r="H17" s="279"/>
    </row>
    <row r="18" spans="1:8" ht="12" customHeight="1">
      <c r="A18" s="99"/>
      <c r="B18" s="98">
        <v>15</v>
      </c>
      <c r="C18" s="97" t="s">
        <v>2722</v>
      </c>
      <c r="D18" s="96" t="s">
        <v>2637</v>
      </c>
      <c r="E18" s="57" t="s">
        <v>2637</v>
      </c>
      <c r="F18" s="57" t="s">
        <v>2637</v>
      </c>
      <c r="G18" s="57" t="s">
        <v>2637</v>
      </c>
      <c r="H18" s="280"/>
    </row>
    <row r="19" spans="1:8" ht="12" customHeight="1">
      <c r="A19" s="99"/>
      <c r="B19" s="98">
        <v>16</v>
      </c>
      <c r="C19" s="97" t="s">
        <v>2721</v>
      </c>
      <c r="D19" s="96" t="s">
        <v>2637</v>
      </c>
      <c r="E19" s="57" t="s">
        <v>2637</v>
      </c>
      <c r="F19" s="57" t="s">
        <v>2637</v>
      </c>
      <c r="G19" s="57" t="s">
        <v>2637</v>
      </c>
      <c r="H19" s="280"/>
    </row>
    <row r="20" spans="1:8" ht="12" customHeight="1">
      <c r="A20" s="99"/>
      <c r="B20" s="98">
        <v>17</v>
      </c>
      <c r="C20" s="97" t="s">
        <v>2720</v>
      </c>
      <c r="D20" s="96" t="s">
        <v>2637</v>
      </c>
      <c r="E20" s="57" t="s">
        <v>2637</v>
      </c>
      <c r="F20" s="57" t="s">
        <v>2637</v>
      </c>
      <c r="G20" s="57" t="s">
        <v>2637</v>
      </c>
      <c r="H20" s="280"/>
    </row>
    <row r="21" spans="1:8" ht="12" customHeight="1">
      <c r="A21" s="99"/>
      <c r="B21" s="98">
        <v>18</v>
      </c>
      <c r="C21" s="97" t="s">
        <v>2719</v>
      </c>
      <c r="D21" s="96" t="s">
        <v>2637</v>
      </c>
      <c r="E21" s="57" t="s">
        <v>2637</v>
      </c>
      <c r="F21" s="57" t="s">
        <v>2637</v>
      </c>
      <c r="G21" s="57" t="s">
        <v>2637</v>
      </c>
      <c r="H21" s="280"/>
    </row>
    <row r="22" spans="1:8" ht="12" customHeight="1">
      <c r="A22" s="95"/>
      <c r="B22" s="94">
        <v>19</v>
      </c>
      <c r="C22" s="93" t="s">
        <v>2718</v>
      </c>
      <c r="D22" s="92" t="s">
        <v>2637</v>
      </c>
      <c r="E22" s="52" t="s">
        <v>2637</v>
      </c>
      <c r="F22" s="52" t="s">
        <v>2637</v>
      </c>
      <c r="G22" s="52" t="s">
        <v>2637</v>
      </c>
      <c r="H22" s="281"/>
    </row>
    <row r="23" spans="1:8" ht="60" customHeight="1">
      <c r="A23" s="87" t="s">
        <v>2717</v>
      </c>
      <c r="B23" s="90" t="s">
        <v>2716</v>
      </c>
      <c r="C23" s="85" t="s">
        <v>2715</v>
      </c>
      <c r="D23" s="84" t="s">
        <v>2714</v>
      </c>
      <c r="E23" s="69" t="s">
        <v>2713</v>
      </c>
      <c r="F23" s="69" t="s">
        <v>2713</v>
      </c>
      <c r="G23" s="69" t="s">
        <v>2713</v>
      </c>
      <c r="H23" s="88"/>
    </row>
    <row r="24" spans="1:8" ht="36.75" customHeight="1">
      <c r="A24" s="87" t="s">
        <v>2712</v>
      </c>
      <c r="B24" s="90" t="s">
        <v>2711</v>
      </c>
      <c r="C24" s="91" t="s">
        <v>2710</v>
      </c>
      <c r="D24" s="90" t="s">
        <v>2709</v>
      </c>
      <c r="E24" s="89" t="s">
        <v>2709</v>
      </c>
      <c r="F24" s="89" t="s">
        <v>2709</v>
      </c>
      <c r="G24" s="89" t="s">
        <v>2709</v>
      </c>
      <c r="H24" s="88"/>
    </row>
    <row r="25" spans="1:8" ht="12" customHeight="1">
      <c r="A25" s="87" t="s">
        <v>2708</v>
      </c>
      <c r="B25" s="86">
        <v>27</v>
      </c>
      <c r="C25" s="85" t="s">
        <v>2707</v>
      </c>
      <c r="D25" s="84" t="s">
        <v>2637</v>
      </c>
      <c r="E25" s="69" t="s">
        <v>2637</v>
      </c>
      <c r="F25" s="69" t="s">
        <v>2637</v>
      </c>
      <c r="G25" s="69" t="s">
        <v>2637</v>
      </c>
      <c r="H25" s="38"/>
    </row>
    <row r="26" spans="1:8" ht="12" customHeight="1">
      <c r="A26" s="79" t="s">
        <v>2706</v>
      </c>
      <c r="B26" s="80">
        <v>28</v>
      </c>
      <c r="C26" s="79" t="s">
        <v>2705</v>
      </c>
      <c r="D26" s="282"/>
      <c r="E26" s="78" t="s">
        <v>2637</v>
      </c>
      <c r="F26" s="78" t="s">
        <v>2637</v>
      </c>
      <c r="G26" s="64" t="s">
        <v>2637</v>
      </c>
      <c r="H26" s="279"/>
    </row>
    <row r="27" spans="1:8" ht="48" customHeight="1">
      <c r="A27" s="83"/>
      <c r="B27" s="76" t="s">
        <v>2704</v>
      </c>
      <c r="C27" s="75" t="s">
        <v>2703</v>
      </c>
      <c r="D27" s="283"/>
      <c r="E27" s="74" t="s">
        <v>2702</v>
      </c>
      <c r="F27" s="74" t="s">
        <v>2702</v>
      </c>
      <c r="G27" s="52" t="s">
        <v>2702</v>
      </c>
      <c r="H27" s="281"/>
    </row>
    <row r="28" spans="1:8" ht="72" customHeight="1">
      <c r="A28" s="72" t="s">
        <v>2701</v>
      </c>
      <c r="B28" s="82" t="s">
        <v>2700</v>
      </c>
      <c r="C28" s="72" t="s">
        <v>2699</v>
      </c>
      <c r="D28" s="81"/>
      <c r="E28" s="70" t="s">
        <v>2698</v>
      </c>
      <c r="F28" s="70" t="s">
        <v>2698</v>
      </c>
      <c r="G28" s="69" t="s">
        <v>2698</v>
      </c>
      <c r="H28" s="279"/>
    </row>
    <row r="29" spans="1:8" ht="12" customHeight="1">
      <c r="A29" s="79" t="s">
        <v>2697</v>
      </c>
      <c r="B29" s="80">
        <v>39</v>
      </c>
      <c r="C29" s="79" t="s">
        <v>2696</v>
      </c>
      <c r="D29" s="282"/>
      <c r="E29" s="78" t="s">
        <v>2637</v>
      </c>
      <c r="F29" s="78" t="s">
        <v>2637</v>
      </c>
      <c r="G29" s="64" t="s">
        <v>2637</v>
      </c>
      <c r="H29" s="280"/>
    </row>
    <row r="30" spans="1:8" ht="24" customHeight="1">
      <c r="A30" s="77"/>
      <c r="B30" s="76" t="s">
        <v>2695</v>
      </c>
      <c r="C30" s="75" t="s">
        <v>2694</v>
      </c>
      <c r="D30" s="283"/>
      <c r="E30" s="74" t="s">
        <v>2693</v>
      </c>
      <c r="F30" s="74" t="s">
        <v>2693</v>
      </c>
      <c r="G30" s="52" t="s">
        <v>2693</v>
      </c>
      <c r="H30" s="280"/>
    </row>
    <row r="31" spans="1:8" ht="12" customHeight="1">
      <c r="A31" s="72" t="s">
        <v>2692</v>
      </c>
      <c r="B31" s="73">
        <v>42</v>
      </c>
      <c r="C31" s="72" t="s">
        <v>2691</v>
      </c>
      <c r="D31" s="71"/>
      <c r="E31" s="70" t="s">
        <v>2637</v>
      </c>
      <c r="F31" s="70" t="s">
        <v>2637</v>
      </c>
      <c r="G31" s="69" t="s">
        <v>2637</v>
      </c>
      <c r="H31" s="281"/>
    </row>
    <row r="32" spans="1:8" ht="12" customHeight="1">
      <c r="A32" s="68" t="s">
        <v>2690</v>
      </c>
      <c r="B32" s="67">
        <v>43</v>
      </c>
      <c r="C32" s="68" t="s">
        <v>2689</v>
      </c>
      <c r="D32" s="276"/>
      <c r="E32" s="276"/>
      <c r="F32" s="65" t="s">
        <v>2637</v>
      </c>
      <c r="G32" s="64" t="s">
        <v>2637</v>
      </c>
      <c r="H32" s="279"/>
    </row>
    <row r="33" spans="1:8" ht="12" customHeight="1">
      <c r="A33" s="61"/>
      <c r="B33" s="60">
        <v>44</v>
      </c>
      <c r="C33" s="59" t="s">
        <v>2688</v>
      </c>
      <c r="D33" s="277"/>
      <c r="E33" s="277"/>
      <c r="F33" s="58" t="s">
        <v>2637</v>
      </c>
      <c r="G33" s="57" t="s">
        <v>2637</v>
      </c>
      <c r="H33" s="280"/>
    </row>
    <row r="34" spans="1:8" ht="12" customHeight="1">
      <c r="A34" s="61"/>
      <c r="B34" s="60">
        <v>45</v>
      </c>
      <c r="C34" s="59" t="s">
        <v>2687</v>
      </c>
      <c r="D34" s="277"/>
      <c r="E34" s="277"/>
      <c r="F34" s="58" t="s">
        <v>2637</v>
      </c>
      <c r="G34" s="57" t="s">
        <v>2637</v>
      </c>
      <c r="H34" s="280"/>
    </row>
    <row r="35" spans="1:8" ht="12" customHeight="1">
      <c r="A35" s="61"/>
      <c r="B35" s="60">
        <v>46</v>
      </c>
      <c r="C35" s="59" t="s">
        <v>2686</v>
      </c>
      <c r="D35" s="277"/>
      <c r="E35" s="277"/>
      <c r="F35" s="58" t="s">
        <v>2637</v>
      </c>
      <c r="G35" s="57" t="s">
        <v>2637</v>
      </c>
      <c r="H35" s="280"/>
    </row>
    <row r="36" spans="1:8" ht="12" customHeight="1">
      <c r="A36" s="61"/>
      <c r="B36" s="60">
        <v>45</v>
      </c>
      <c r="C36" s="59" t="s">
        <v>2685</v>
      </c>
      <c r="D36" s="277"/>
      <c r="E36" s="277"/>
      <c r="F36" s="58" t="s">
        <v>2637</v>
      </c>
      <c r="G36" s="57" t="s">
        <v>2637</v>
      </c>
      <c r="H36" s="280"/>
    </row>
    <row r="37" spans="1:8" ht="12" customHeight="1">
      <c r="A37" s="56"/>
      <c r="B37" s="55">
        <v>46</v>
      </c>
      <c r="C37" s="54" t="s">
        <v>2684</v>
      </c>
      <c r="D37" s="278"/>
      <c r="E37" s="278"/>
      <c r="F37" s="53" t="s">
        <v>2637</v>
      </c>
      <c r="G37" s="52" t="s">
        <v>2637</v>
      </c>
      <c r="H37" s="281"/>
    </row>
    <row r="38" spans="1:8" ht="22.5" customHeight="1">
      <c r="A38" s="68" t="s">
        <v>2683</v>
      </c>
      <c r="B38" s="67">
        <v>47</v>
      </c>
      <c r="C38" s="66" t="s">
        <v>2682</v>
      </c>
      <c r="D38" s="276"/>
      <c r="E38" s="276"/>
      <c r="F38" s="65" t="s">
        <v>2637</v>
      </c>
      <c r="G38" s="64" t="s">
        <v>2637</v>
      </c>
      <c r="H38" s="279"/>
    </row>
    <row r="39" spans="1:8" ht="12" customHeight="1">
      <c r="A39" s="61"/>
      <c r="B39" s="60">
        <v>48</v>
      </c>
      <c r="C39" s="59" t="s">
        <v>2681</v>
      </c>
      <c r="D39" s="277"/>
      <c r="E39" s="277"/>
      <c r="F39" s="58" t="s">
        <v>2637</v>
      </c>
      <c r="G39" s="57" t="s">
        <v>2637</v>
      </c>
      <c r="H39" s="280"/>
    </row>
    <row r="40" spans="1:8" ht="12" customHeight="1">
      <c r="A40" s="61"/>
      <c r="B40" s="60">
        <v>49</v>
      </c>
      <c r="C40" s="59" t="s">
        <v>2680</v>
      </c>
      <c r="D40" s="277"/>
      <c r="E40" s="277"/>
      <c r="F40" s="58" t="s">
        <v>2637</v>
      </c>
      <c r="G40" s="57" t="s">
        <v>2637</v>
      </c>
      <c r="H40" s="280"/>
    </row>
    <row r="41" spans="1:8" ht="12" customHeight="1">
      <c r="A41" s="61"/>
      <c r="B41" s="60">
        <v>50</v>
      </c>
      <c r="C41" s="59" t="s">
        <v>2679</v>
      </c>
      <c r="D41" s="277"/>
      <c r="E41" s="277"/>
      <c r="F41" s="58" t="s">
        <v>2637</v>
      </c>
      <c r="G41" s="57" t="s">
        <v>2637</v>
      </c>
      <c r="H41" s="280"/>
    </row>
    <row r="42" spans="1:8" ht="20.45" customHeight="1">
      <c r="A42" s="63"/>
      <c r="B42" s="60">
        <v>51</v>
      </c>
      <c r="C42" s="59" t="s">
        <v>2678</v>
      </c>
      <c r="D42" s="277"/>
      <c r="E42" s="277"/>
      <c r="F42" s="58" t="s">
        <v>2637</v>
      </c>
      <c r="G42" s="57" t="s">
        <v>2637</v>
      </c>
      <c r="H42" s="280"/>
    </row>
    <row r="43" spans="1:8" ht="12" customHeight="1">
      <c r="A43" s="61"/>
      <c r="B43" s="60">
        <v>52</v>
      </c>
      <c r="C43" s="59" t="s">
        <v>2677</v>
      </c>
      <c r="D43" s="277"/>
      <c r="E43" s="277"/>
      <c r="F43" s="58" t="s">
        <v>2637</v>
      </c>
      <c r="G43" s="57" t="s">
        <v>2637</v>
      </c>
      <c r="H43" s="280"/>
    </row>
    <row r="44" spans="1:8" ht="12" customHeight="1">
      <c r="A44" s="61"/>
      <c r="B44" s="60">
        <v>53</v>
      </c>
      <c r="C44" s="59" t="s">
        <v>2676</v>
      </c>
      <c r="D44" s="277"/>
      <c r="E44" s="277"/>
      <c r="F44" s="58" t="s">
        <v>2637</v>
      </c>
      <c r="G44" s="57" t="s">
        <v>2637</v>
      </c>
      <c r="H44" s="280"/>
    </row>
    <row r="45" spans="1:8" ht="22.5" customHeight="1">
      <c r="A45" s="63"/>
      <c r="B45" s="60">
        <v>54</v>
      </c>
      <c r="C45" s="62" t="s">
        <v>2675</v>
      </c>
      <c r="D45" s="277"/>
      <c r="E45" s="277"/>
      <c r="F45" s="58" t="s">
        <v>2637</v>
      </c>
      <c r="G45" s="57" t="s">
        <v>2637</v>
      </c>
      <c r="H45" s="280"/>
    </row>
    <row r="46" spans="1:8" ht="12" customHeight="1">
      <c r="A46" s="61"/>
      <c r="B46" s="60">
        <v>55</v>
      </c>
      <c r="C46" s="59" t="s">
        <v>2674</v>
      </c>
      <c r="D46" s="277"/>
      <c r="E46" s="277"/>
      <c r="F46" s="58" t="s">
        <v>2637</v>
      </c>
      <c r="G46" s="57" t="s">
        <v>2637</v>
      </c>
      <c r="H46" s="280"/>
    </row>
    <row r="47" spans="1:8" ht="12" customHeight="1">
      <c r="A47" s="56"/>
      <c r="B47" s="55">
        <v>56</v>
      </c>
      <c r="C47" s="54" t="s">
        <v>2673</v>
      </c>
      <c r="D47" s="278"/>
      <c r="E47" s="278"/>
      <c r="F47" s="53" t="s">
        <v>2637</v>
      </c>
      <c r="G47" s="52" t="s">
        <v>2637</v>
      </c>
      <c r="H47" s="281"/>
    </row>
    <row r="48" spans="1:8" ht="12" customHeight="1">
      <c r="A48" s="51" t="s">
        <v>2672</v>
      </c>
      <c r="B48" s="50">
        <v>57</v>
      </c>
      <c r="C48" s="49" t="s">
        <v>2671</v>
      </c>
      <c r="D48" s="272"/>
      <c r="E48" s="272"/>
      <c r="F48" s="272"/>
      <c r="G48" s="48" t="s">
        <v>2637</v>
      </c>
      <c r="H48" s="274"/>
    </row>
    <row r="49" spans="1:8" ht="12" customHeight="1">
      <c r="A49" s="47"/>
      <c r="B49" s="46">
        <v>58</v>
      </c>
      <c r="C49" s="45" t="s">
        <v>2670</v>
      </c>
      <c r="D49" s="273"/>
      <c r="E49" s="273"/>
      <c r="F49" s="273"/>
      <c r="G49" s="44" t="s">
        <v>2637</v>
      </c>
      <c r="H49" s="275"/>
    </row>
    <row r="50" spans="1:8" ht="12" customHeight="1">
      <c r="A50" s="51" t="s">
        <v>2669</v>
      </c>
      <c r="B50" s="50">
        <v>59</v>
      </c>
      <c r="C50" s="49" t="s">
        <v>2668</v>
      </c>
      <c r="D50" s="272"/>
      <c r="E50" s="272"/>
      <c r="F50" s="272"/>
      <c r="G50" s="48" t="s">
        <v>2637</v>
      </c>
      <c r="H50" s="274"/>
    </row>
    <row r="51" spans="1:8" ht="12" customHeight="1">
      <c r="A51" s="47"/>
      <c r="B51" s="46">
        <v>60</v>
      </c>
      <c r="C51" s="45" t="s">
        <v>2667</v>
      </c>
      <c r="D51" s="273"/>
      <c r="E51" s="273"/>
      <c r="F51" s="273"/>
      <c r="G51" s="44" t="s">
        <v>2637</v>
      </c>
      <c r="H51" s="275"/>
    </row>
    <row r="52" spans="1:8" ht="12" customHeight="1">
      <c r="A52" s="43" t="s">
        <v>2666</v>
      </c>
      <c r="B52" s="42">
        <v>61</v>
      </c>
      <c r="C52" s="41" t="s">
        <v>2665</v>
      </c>
      <c r="D52" s="40"/>
      <c r="E52" s="40"/>
      <c r="F52" s="40"/>
      <c r="G52" s="39" t="s">
        <v>2637</v>
      </c>
      <c r="H52" s="38"/>
    </row>
    <row r="53" spans="1:8" ht="12" customHeight="1">
      <c r="A53" s="29" t="s">
        <v>2664</v>
      </c>
      <c r="B53" s="28">
        <v>62</v>
      </c>
      <c r="C53" s="27" t="s">
        <v>2663</v>
      </c>
      <c r="D53" s="269"/>
      <c r="E53" s="269"/>
      <c r="F53" s="269"/>
      <c r="G53" s="269"/>
      <c r="H53" s="26" t="s">
        <v>2637</v>
      </c>
    </row>
    <row r="54" spans="1:8" ht="12" customHeight="1">
      <c r="A54" s="25"/>
      <c r="B54" s="23">
        <v>63</v>
      </c>
      <c r="C54" s="22" t="s">
        <v>2662</v>
      </c>
      <c r="D54" s="270"/>
      <c r="E54" s="270"/>
      <c r="F54" s="270"/>
      <c r="G54" s="270"/>
      <c r="H54" s="21" t="s">
        <v>2637</v>
      </c>
    </row>
    <row r="55" spans="1:8" ht="12" customHeight="1">
      <c r="A55" s="20"/>
      <c r="B55" s="19">
        <v>64</v>
      </c>
      <c r="C55" s="18" t="s">
        <v>2661</v>
      </c>
      <c r="D55" s="271"/>
      <c r="E55" s="271"/>
      <c r="F55" s="271"/>
      <c r="G55" s="271"/>
      <c r="H55" s="17" t="s">
        <v>2637</v>
      </c>
    </row>
    <row r="56" spans="1:8" ht="12" customHeight="1">
      <c r="A56" s="31"/>
      <c r="B56" s="33">
        <v>65</v>
      </c>
      <c r="C56" s="32" t="s">
        <v>2660</v>
      </c>
      <c r="D56" s="31"/>
      <c r="E56" s="31"/>
      <c r="F56" s="31"/>
      <c r="G56" s="31"/>
      <c r="H56" s="30" t="s">
        <v>2637</v>
      </c>
    </row>
    <row r="57" spans="1:8" ht="22.5" customHeight="1">
      <c r="A57" s="29" t="s">
        <v>2659</v>
      </c>
      <c r="B57" s="28">
        <v>66</v>
      </c>
      <c r="C57" s="37" t="s">
        <v>2658</v>
      </c>
      <c r="D57" s="269"/>
      <c r="E57" s="269"/>
      <c r="F57" s="269"/>
      <c r="G57" s="269"/>
      <c r="H57" s="26" t="s">
        <v>2637</v>
      </c>
    </row>
    <row r="58" spans="1:8" ht="22.5" customHeight="1">
      <c r="A58" s="36"/>
      <c r="B58" s="19">
        <v>67</v>
      </c>
      <c r="C58" s="35" t="s">
        <v>2657</v>
      </c>
      <c r="D58" s="271"/>
      <c r="E58" s="271"/>
      <c r="F58" s="271"/>
      <c r="G58" s="271"/>
      <c r="H58" s="17" t="s">
        <v>2637</v>
      </c>
    </row>
    <row r="59" spans="1:8" ht="12" customHeight="1">
      <c r="A59" s="29" t="s">
        <v>2656</v>
      </c>
      <c r="B59" s="28">
        <v>68</v>
      </c>
      <c r="C59" s="27" t="s">
        <v>2655</v>
      </c>
      <c r="D59" s="269"/>
      <c r="E59" s="269"/>
      <c r="F59" s="269"/>
      <c r="G59" s="269"/>
      <c r="H59" s="26" t="s">
        <v>2637</v>
      </c>
    </row>
    <row r="60" spans="1:8" ht="12" customHeight="1">
      <c r="A60" s="25"/>
      <c r="B60" s="23">
        <v>69</v>
      </c>
      <c r="C60" s="22" t="s">
        <v>2654</v>
      </c>
      <c r="D60" s="270"/>
      <c r="E60" s="270"/>
      <c r="F60" s="270"/>
      <c r="G60" s="270"/>
      <c r="H60" s="21" t="s">
        <v>2637</v>
      </c>
    </row>
    <row r="61" spans="1:8" ht="12" customHeight="1">
      <c r="A61" s="25"/>
      <c r="B61" s="23">
        <v>70</v>
      </c>
      <c r="C61" s="22" t="s">
        <v>2653</v>
      </c>
      <c r="D61" s="270"/>
      <c r="E61" s="270"/>
      <c r="F61" s="270"/>
      <c r="G61" s="270"/>
      <c r="H61" s="21" t="s">
        <v>2637</v>
      </c>
    </row>
    <row r="62" spans="1:8" ht="12" customHeight="1">
      <c r="A62" s="25"/>
      <c r="B62" s="23">
        <v>71</v>
      </c>
      <c r="C62" s="22" t="s">
        <v>2652</v>
      </c>
      <c r="D62" s="270"/>
      <c r="E62" s="270"/>
      <c r="F62" s="270"/>
      <c r="G62" s="270"/>
      <c r="H62" s="21" t="s">
        <v>2637</v>
      </c>
    </row>
    <row r="63" spans="1:8" ht="12" customHeight="1">
      <c r="A63" s="20"/>
      <c r="B63" s="19">
        <v>72</v>
      </c>
      <c r="C63" s="18" t="s">
        <v>2651</v>
      </c>
      <c r="D63" s="271"/>
      <c r="E63" s="271"/>
      <c r="F63" s="271"/>
      <c r="G63" s="271"/>
      <c r="H63" s="17" t="s">
        <v>2637</v>
      </c>
    </row>
    <row r="64" spans="1:8" ht="12" customHeight="1">
      <c r="A64" s="29" t="s">
        <v>2650</v>
      </c>
      <c r="B64" s="28">
        <v>73</v>
      </c>
      <c r="C64" s="27" t="s">
        <v>2649</v>
      </c>
      <c r="D64" s="269"/>
      <c r="E64" s="269"/>
      <c r="F64" s="269"/>
      <c r="G64" s="269"/>
      <c r="H64" s="26" t="s">
        <v>2637</v>
      </c>
    </row>
    <row r="65" spans="1:8" ht="12" customHeight="1">
      <c r="A65" s="25"/>
      <c r="B65" s="23">
        <v>74</v>
      </c>
      <c r="C65" s="22" t="s">
        <v>2648</v>
      </c>
      <c r="D65" s="270"/>
      <c r="E65" s="270"/>
      <c r="F65" s="270"/>
      <c r="G65" s="270"/>
      <c r="H65" s="21" t="s">
        <v>2637</v>
      </c>
    </row>
    <row r="66" spans="1:8" ht="12" customHeight="1">
      <c r="A66" s="25"/>
      <c r="B66" s="23">
        <v>75</v>
      </c>
      <c r="C66" s="22" t="s">
        <v>2647</v>
      </c>
      <c r="D66" s="270"/>
      <c r="E66" s="270"/>
      <c r="F66" s="270"/>
      <c r="G66" s="270"/>
      <c r="H66" s="21" t="s">
        <v>2637</v>
      </c>
    </row>
    <row r="67" spans="1:8" ht="12" customHeight="1">
      <c r="A67" s="20"/>
      <c r="B67" s="19">
        <v>76</v>
      </c>
      <c r="C67" s="18" t="s">
        <v>2638</v>
      </c>
      <c r="D67" s="271"/>
      <c r="E67" s="271"/>
      <c r="F67" s="271"/>
      <c r="G67" s="271"/>
      <c r="H67" s="17" t="s">
        <v>2637</v>
      </c>
    </row>
    <row r="68" spans="1:8" ht="12" customHeight="1">
      <c r="A68" s="34" t="s">
        <v>2646</v>
      </c>
      <c r="B68" s="33">
        <v>77</v>
      </c>
      <c r="C68" s="32" t="s">
        <v>2645</v>
      </c>
      <c r="D68" s="31"/>
      <c r="E68" s="31"/>
      <c r="F68" s="31"/>
      <c r="G68" s="31"/>
      <c r="H68" s="30" t="s">
        <v>2637</v>
      </c>
    </row>
    <row r="69" spans="1:8" ht="12" customHeight="1">
      <c r="A69" s="29" t="s">
        <v>2644</v>
      </c>
      <c r="B69" s="28">
        <v>78</v>
      </c>
      <c r="C69" s="27" t="s">
        <v>2643</v>
      </c>
      <c r="D69" s="269"/>
      <c r="E69" s="269"/>
      <c r="F69" s="269"/>
      <c r="G69" s="269"/>
      <c r="H69" s="26" t="s">
        <v>2637</v>
      </c>
    </row>
    <row r="70" spans="1:8" ht="12" customHeight="1">
      <c r="A70" s="25"/>
      <c r="B70" s="23">
        <v>79</v>
      </c>
      <c r="C70" s="22" t="s">
        <v>2642</v>
      </c>
      <c r="D70" s="270"/>
      <c r="E70" s="270"/>
      <c r="F70" s="270"/>
      <c r="G70" s="270"/>
      <c r="H70" s="21" t="s">
        <v>2637</v>
      </c>
    </row>
    <row r="71" spans="1:8" ht="12" customHeight="1">
      <c r="A71" s="25"/>
      <c r="B71" s="23">
        <v>80</v>
      </c>
      <c r="C71" s="22" t="s">
        <v>2641</v>
      </c>
      <c r="D71" s="270"/>
      <c r="E71" s="270"/>
      <c r="F71" s="270"/>
      <c r="G71" s="270"/>
      <c r="H71" s="21" t="s">
        <v>2637</v>
      </c>
    </row>
    <row r="72" spans="1:8" ht="12" customHeight="1">
      <c r="A72" s="24" t="s">
        <v>2640</v>
      </c>
      <c r="B72" s="23">
        <v>81</v>
      </c>
      <c r="C72" s="22" t="s">
        <v>2639</v>
      </c>
      <c r="D72" s="270"/>
      <c r="E72" s="270"/>
      <c r="F72" s="270"/>
      <c r="G72" s="270"/>
      <c r="H72" s="21" t="s">
        <v>2637</v>
      </c>
    </row>
    <row r="73" spans="1:8" ht="12" customHeight="1">
      <c r="A73" s="20"/>
      <c r="B73" s="19">
        <v>82</v>
      </c>
      <c r="C73" s="18" t="s">
        <v>2638</v>
      </c>
      <c r="D73" s="271"/>
      <c r="E73" s="271"/>
      <c r="F73" s="271"/>
      <c r="G73" s="271"/>
      <c r="H73" s="17" t="s">
        <v>2637</v>
      </c>
    </row>
  </sheetData>
  <mergeCells count="46">
    <mergeCell ref="A1:H1"/>
    <mergeCell ref="B3:C3"/>
    <mergeCell ref="D3:F3"/>
    <mergeCell ref="G3:H3"/>
    <mergeCell ref="H4:H6"/>
    <mergeCell ref="D32:D37"/>
    <mergeCell ref="E32:E37"/>
    <mergeCell ref="H32:H37"/>
    <mergeCell ref="H7:H11"/>
    <mergeCell ref="H12:H16"/>
    <mergeCell ref="H17:H22"/>
    <mergeCell ref="D26:D27"/>
    <mergeCell ref="H26:H27"/>
    <mergeCell ref="H28:H31"/>
    <mergeCell ref="D29:D30"/>
    <mergeCell ref="D38:D47"/>
    <mergeCell ref="E38:E47"/>
    <mergeCell ref="H38:H47"/>
    <mergeCell ref="D48:D49"/>
    <mergeCell ref="E48:E49"/>
    <mergeCell ref="F48:F49"/>
    <mergeCell ref="H48:H49"/>
    <mergeCell ref="D50:D51"/>
    <mergeCell ref="E50:E51"/>
    <mergeCell ref="F50:F51"/>
    <mergeCell ref="H50:H51"/>
    <mergeCell ref="D53:D55"/>
    <mergeCell ref="E53:E55"/>
    <mergeCell ref="F53:F55"/>
    <mergeCell ref="G53:G55"/>
    <mergeCell ref="D57:D58"/>
    <mergeCell ref="E57:E58"/>
    <mergeCell ref="F57:F58"/>
    <mergeCell ref="G57:G58"/>
    <mergeCell ref="D59:D63"/>
    <mergeCell ref="E59:E63"/>
    <mergeCell ref="F59:F63"/>
    <mergeCell ref="G59:G63"/>
    <mergeCell ref="D64:D67"/>
    <mergeCell ref="E64:E67"/>
    <mergeCell ref="F64:F67"/>
    <mergeCell ref="G64:G67"/>
    <mergeCell ref="D69:D73"/>
    <mergeCell ref="E69:E73"/>
    <mergeCell ref="F69:F73"/>
    <mergeCell ref="G69:G7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35BCC-5A54-4C1F-B728-2379F7E68DC7}">
  <dimension ref="A1:I83"/>
  <sheetViews>
    <sheetView view="pageBreakPreview" zoomScale="60" zoomScaleNormal="100" workbookViewId="0">
      <selection activeCell="M58" sqref="M58"/>
    </sheetView>
  </sheetViews>
  <sheetFormatPr baseColWidth="10" defaultRowHeight="15"/>
  <cols>
    <col min="1" max="1" width="22.140625" customWidth="1"/>
    <col min="3" max="3" width="17.28515625" customWidth="1"/>
    <col min="4" max="4" width="24.140625" customWidth="1"/>
    <col min="5" max="7" width="16.28515625" customWidth="1"/>
    <col min="8" max="8" width="18.42578125" customWidth="1"/>
    <col min="9" max="9" width="12.7109375" bestFit="1" customWidth="1"/>
  </cols>
  <sheetData>
    <row r="1" spans="1:9" ht="15.75" thickBot="1"/>
    <row r="2" spans="1:9">
      <c r="A2" s="138" t="s">
        <v>2760</v>
      </c>
      <c r="B2" s="111" t="s">
        <v>2753</v>
      </c>
      <c r="C2" s="124" t="s">
        <v>2757</v>
      </c>
      <c r="D2" s="125" t="s">
        <v>2756</v>
      </c>
      <c r="E2" s="126" t="s">
        <v>1197</v>
      </c>
      <c r="F2" s="127" t="s">
        <v>1336</v>
      </c>
      <c r="G2" s="128" t="s">
        <v>2755</v>
      </c>
      <c r="H2" s="129" t="s">
        <v>2754</v>
      </c>
      <c r="I2" s="135" t="s">
        <v>2759</v>
      </c>
    </row>
    <row r="3" spans="1:9">
      <c r="A3" s="139">
        <v>2</v>
      </c>
      <c r="B3" s="110">
        <v>1</v>
      </c>
      <c r="C3" s="114">
        <f>'Saint Martin 2025-12-01_JB'!L1819</f>
        <v>7727.7300000000032</v>
      </c>
      <c r="D3" s="115">
        <f>'CONTÉ_2025-12-01.JB'!L1113</f>
        <v>5533.0400000000018</v>
      </c>
      <c r="E3" s="115">
        <f>'Gay Lussac_2025-02-19_ JB'!L318</f>
        <v>1267.6100000000004</v>
      </c>
      <c r="F3" s="115">
        <f>'Landy_2025-11-13_JB'!N1064</f>
        <v>2710.5800000000008</v>
      </c>
      <c r="G3" s="115">
        <f>'SYNERGIE_2025-06-27_JB'!P316</f>
        <v>579.45000000000005</v>
      </c>
      <c r="H3" s="115">
        <f>'St Denis Réserves du Musée_2025'!L82</f>
        <v>170.19000000000003</v>
      </c>
      <c r="I3" s="130">
        <f>SUM(Tableau3[[#This Row],[SAINT MARTIN]:[RESERVES MUSEE]])</f>
        <v>17988.600000000006</v>
      </c>
    </row>
    <row r="4" spans="1:9">
      <c r="A4" s="139"/>
      <c r="B4" s="121">
        <v>2</v>
      </c>
      <c r="C4" s="119">
        <f>'Saint Martin 2025-12-01_JB'!L1820</f>
        <v>0</v>
      </c>
      <c r="D4" s="120">
        <f>'CONTÉ_2025-12-01.JB'!L1114</f>
        <v>0</v>
      </c>
      <c r="E4" s="120">
        <f>'Gay Lussac_2025-02-19_ JB'!L319</f>
        <v>0</v>
      </c>
      <c r="F4" s="120">
        <f>'Landy_2025-11-13_JB'!N1065</f>
        <v>0</v>
      </c>
      <c r="G4" s="120">
        <f>'SYNERGIE_2025-06-27_JB'!P317</f>
        <v>0</v>
      </c>
      <c r="H4" s="120">
        <f>'St Denis Réserves du Musée_2025'!L83</f>
        <v>0</v>
      </c>
      <c r="I4" s="131">
        <f>SUM(Tableau3[[#This Row],[SAINT MARTIN]:[RESERVES MUSEE]])</f>
        <v>0</v>
      </c>
    </row>
    <row r="5" spans="1:9">
      <c r="A5" s="139">
        <v>2</v>
      </c>
      <c r="B5" s="110">
        <v>3</v>
      </c>
      <c r="C5" s="114">
        <f>'Saint Martin 2025-12-01_JB'!L1821</f>
        <v>388.58999999999986</v>
      </c>
      <c r="D5" s="115">
        <f>'CONTÉ_2025-12-01.JB'!L1115</f>
        <v>169.76000000000002</v>
      </c>
      <c r="E5" s="115">
        <f>'Gay Lussac_2025-02-19_ JB'!L320</f>
        <v>63.290000000000006</v>
      </c>
      <c r="F5" s="115">
        <f>'Landy_2025-11-13_JB'!N1066</f>
        <v>0</v>
      </c>
      <c r="G5" s="115">
        <f>'SYNERGIE_2025-06-27_JB'!P318</f>
        <v>0</v>
      </c>
      <c r="H5" s="115">
        <f>'St Denis Réserves du Musée_2025'!L84</f>
        <v>0</v>
      </c>
      <c r="I5" s="130">
        <f>SUM(Tableau3[[#This Row],[SAINT MARTIN]:[RESERVES MUSEE]])</f>
        <v>621.63999999999987</v>
      </c>
    </row>
    <row r="6" spans="1:9">
      <c r="A6" s="139"/>
      <c r="B6" s="121">
        <v>4</v>
      </c>
      <c r="C6" s="119">
        <f>'Saint Martin 2025-12-01_JB'!L1822</f>
        <v>0</v>
      </c>
      <c r="D6" s="120">
        <f>'CONTÉ_2025-12-01.JB'!L1116</f>
        <v>0</v>
      </c>
      <c r="E6" s="120">
        <f>'Gay Lussac_2025-02-19_ JB'!L321</f>
        <v>0</v>
      </c>
      <c r="F6" s="120">
        <f>'Landy_2025-11-13_JB'!N1067</f>
        <v>0</v>
      </c>
      <c r="G6" s="120">
        <f>'SYNERGIE_2025-06-27_JB'!P319</f>
        <v>0</v>
      </c>
      <c r="H6" s="120">
        <f>'St Denis Réserves du Musée_2025'!L85</f>
        <v>0</v>
      </c>
      <c r="I6" s="131">
        <f>SUM(Tableau3[[#This Row],[SAINT MARTIN]:[RESERVES MUSEE]])</f>
        <v>0</v>
      </c>
    </row>
    <row r="7" spans="1:9">
      <c r="A7" s="139">
        <v>4</v>
      </c>
      <c r="B7" s="110">
        <v>5</v>
      </c>
      <c r="C7" s="114">
        <f>'Saint Martin 2025-12-01_JB'!L1823</f>
        <v>461.25</v>
      </c>
      <c r="D7" s="115">
        <f>'CONTÉ_2025-12-01.JB'!L1117</f>
        <v>660.02</v>
      </c>
      <c r="E7" s="115">
        <f>'Gay Lussac_2025-02-19_ JB'!L322</f>
        <v>126.79</v>
      </c>
      <c r="F7" s="115">
        <f>'Landy_2025-11-13_JB'!N1068</f>
        <v>548.26999999999987</v>
      </c>
      <c r="G7" s="115">
        <f>'SYNERGIE_2025-06-27_JB'!P320</f>
        <v>62.42</v>
      </c>
      <c r="H7" s="115">
        <f>'St Denis Réserves du Musée_2025'!L86</f>
        <v>58.41</v>
      </c>
      <c r="I7" s="130">
        <f>SUM(Tableau3[[#This Row],[SAINT MARTIN]:[RESERVES MUSEE]])</f>
        <v>1917.16</v>
      </c>
    </row>
    <row r="8" spans="1:9">
      <c r="A8" s="139">
        <v>4</v>
      </c>
      <c r="B8" s="110">
        <v>6</v>
      </c>
      <c r="C8" s="114">
        <f>'Saint Martin 2025-12-01_JB'!L1824</f>
        <v>49.19</v>
      </c>
      <c r="D8" s="115">
        <f>'CONTÉ_2025-12-01.JB'!L1118</f>
        <v>0</v>
      </c>
      <c r="E8" s="115">
        <f>'Gay Lussac_2025-02-19_ JB'!L323</f>
        <v>22.76</v>
      </c>
      <c r="F8" s="115">
        <f>'Landy_2025-11-13_JB'!N1069</f>
        <v>261.95999999999998</v>
      </c>
      <c r="G8" s="115">
        <f>'SYNERGIE_2025-06-27_JB'!P321</f>
        <v>58.160000000000004</v>
      </c>
      <c r="H8" s="115">
        <f>'St Denis Réserves du Musée_2025'!L87</f>
        <v>27.02</v>
      </c>
      <c r="I8" s="130">
        <f>SUM(Tableau3[[#This Row],[SAINT MARTIN]:[RESERVES MUSEE]])</f>
        <v>419.09</v>
      </c>
    </row>
    <row r="9" spans="1:9">
      <c r="A9" s="139"/>
      <c r="B9" s="121">
        <v>7</v>
      </c>
      <c r="C9" s="119">
        <f>'Saint Martin 2025-12-01_JB'!L1825</f>
        <v>0</v>
      </c>
      <c r="D9" s="120">
        <f>'CONTÉ_2025-12-01.JB'!L1119</f>
        <v>0</v>
      </c>
      <c r="E9" s="120">
        <f>'Gay Lussac_2025-02-19_ JB'!L324</f>
        <v>0</v>
      </c>
      <c r="F9" s="120">
        <f>'Landy_2025-11-13_JB'!N1070</f>
        <v>0</v>
      </c>
      <c r="G9" s="120">
        <f>'SYNERGIE_2025-06-27_JB'!P322</f>
        <v>0</v>
      </c>
      <c r="H9" s="120">
        <f>'St Denis Réserves du Musée_2025'!L88</f>
        <v>0</v>
      </c>
      <c r="I9" s="131">
        <f>SUM(Tableau3[[#This Row],[SAINT MARTIN]:[RESERVES MUSEE]])</f>
        <v>0</v>
      </c>
    </row>
    <row r="10" spans="1:9">
      <c r="A10" s="139">
        <v>4</v>
      </c>
      <c r="B10" s="110">
        <v>8</v>
      </c>
      <c r="C10" s="114">
        <f>'Saint Martin 2025-12-01_JB'!L1826</f>
        <v>52.65</v>
      </c>
      <c r="D10" s="115">
        <f>'CONTÉ_2025-12-01.JB'!L1120</f>
        <v>0</v>
      </c>
      <c r="E10" s="115">
        <f>'Gay Lussac_2025-02-19_ JB'!L325</f>
        <v>0</v>
      </c>
      <c r="F10" s="115">
        <f>'Landy_2025-11-13_JB'!N1071</f>
        <v>0</v>
      </c>
      <c r="G10" s="115">
        <f>'SYNERGIE_2025-06-27_JB'!P323</f>
        <v>0</v>
      </c>
      <c r="H10" s="115">
        <f>'St Denis Réserves du Musée_2025'!L89</f>
        <v>0</v>
      </c>
      <c r="I10" s="130">
        <f>SUM(Tableau3[[#This Row],[SAINT MARTIN]:[RESERVES MUSEE]])</f>
        <v>52.65</v>
      </c>
    </row>
    <row r="11" spans="1:9">
      <c r="A11" s="139">
        <v>4</v>
      </c>
      <c r="B11" s="110">
        <v>9</v>
      </c>
      <c r="C11" s="114">
        <f>'Saint Martin 2025-12-01_JB'!L1827</f>
        <v>642.66</v>
      </c>
      <c r="D11" s="115">
        <f>'CONTÉ_2025-12-01.JB'!L1121</f>
        <v>202.93</v>
      </c>
      <c r="E11" s="115">
        <f>'Gay Lussac_2025-02-19_ JB'!L326</f>
        <v>169.05</v>
      </c>
      <c r="F11" s="115">
        <f>'Landy_2025-11-13_JB'!N1072</f>
        <v>294.61</v>
      </c>
      <c r="G11" s="115">
        <f>'SYNERGIE_2025-06-27_JB'!P324</f>
        <v>0</v>
      </c>
      <c r="H11" s="115">
        <f>'St Denis Réserves du Musée_2025'!L90</f>
        <v>0</v>
      </c>
      <c r="I11" s="130">
        <f>SUM(Tableau3[[#This Row],[SAINT MARTIN]:[RESERVES MUSEE]])</f>
        <v>1309.25</v>
      </c>
    </row>
    <row r="12" spans="1:9">
      <c r="A12" s="139"/>
      <c r="B12" s="121">
        <v>10</v>
      </c>
      <c r="C12" s="119">
        <f>'Saint Martin 2025-12-01_JB'!L1828</f>
        <v>0</v>
      </c>
      <c r="D12" s="120">
        <f>'CONTÉ_2025-12-01.JB'!L1122</f>
        <v>0</v>
      </c>
      <c r="E12" s="120">
        <f>'Gay Lussac_2025-02-19_ JB'!L327</f>
        <v>0</v>
      </c>
      <c r="F12" s="120">
        <f>'Landy_2025-11-13_JB'!N1073</f>
        <v>0</v>
      </c>
      <c r="G12" s="120">
        <f>'SYNERGIE_2025-06-27_JB'!P325</f>
        <v>0</v>
      </c>
      <c r="H12" s="120">
        <f>'St Denis Réserves du Musée_2025'!L91</f>
        <v>0</v>
      </c>
      <c r="I12" s="131">
        <f>SUM(Tableau3[[#This Row],[SAINT MARTIN]:[RESERVES MUSEE]])</f>
        <v>0</v>
      </c>
    </row>
    <row r="13" spans="1:9">
      <c r="A13" s="139">
        <v>4</v>
      </c>
      <c r="B13" s="110">
        <v>11</v>
      </c>
      <c r="C13" s="114">
        <f>'Saint Martin 2025-12-01_JB'!L1829</f>
        <v>37.46</v>
      </c>
      <c r="D13" s="115">
        <f>'CONTÉ_2025-12-01.JB'!L1123</f>
        <v>167.82999999999996</v>
      </c>
      <c r="E13" s="115">
        <f>'Gay Lussac_2025-02-19_ JB'!L328</f>
        <v>32.58</v>
      </c>
      <c r="F13" s="115">
        <f>'Landy_2025-11-13_JB'!N1074</f>
        <v>268.52</v>
      </c>
      <c r="G13" s="115">
        <f>'SYNERGIE_2025-06-27_JB'!P326</f>
        <v>0</v>
      </c>
      <c r="H13" s="115">
        <f>'St Denis Réserves du Musée_2025'!L92</f>
        <v>0</v>
      </c>
      <c r="I13" s="130">
        <f>SUM(Tableau3[[#This Row],[SAINT MARTIN]:[RESERVES MUSEE]])</f>
        <v>506.38999999999993</v>
      </c>
    </row>
    <row r="14" spans="1:9">
      <c r="A14" s="139">
        <v>4</v>
      </c>
      <c r="B14" s="110">
        <v>12</v>
      </c>
      <c r="C14" s="114">
        <f>'Saint Martin 2025-12-01_JB'!L1830</f>
        <v>2173.3700000000003</v>
      </c>
      <c r="D14" s="115">
        <f>'CONTÉ_2025-12-01.JB'!L1124</f>
        <v>1212.47</v>
      </c>
      <c r="E14" s="115">
        <f>'Gay Lussac_2025-02-19_ JB'!L329</f>
        <v>530.36</v>
      </c>
      <c r="F14" s="115">
        <f>'Landy_2025-11-13_JB'!N1075</f>
        <v>2653.4100000000003</v>
      </c>
      <c r="G14" s="115">
        <f>'SYNERGIE_2025-06-27_JB'!P327</f>
        <v>387.70000000000005</v>
      </c>
      <c r="H14" s="115">
        <f>'St Denis Réserves du Musée_2025'!L93</f>
        <v>0</v>
      </c>
      <c r="I14" s="130">
        <f>SUM(Tableau3[[#This Row],[SAINT MARTIN]:[RESERVES MUSEE]])</f>
        <v>6957.31</v>
      </c>
    </row>
    <row r="15" spans="1:9">
      <c r="A15" s="139">
        <v>4</v>
      </c>
      <c r="B15" s="110">
        <v>13</v>
      </c>
      <c r="C15" s="114">
        <f>'Saint Martin 2025-12-01_JB'!L1831</f>
        <v>0</v>
      </c>
      <c r="D15" s="115">
        <f>'CONTÉ_2025-12-01.JB'!L1125</f>
        <v>225.51999999999998</v>
      </c>
      <c r="E15" s="115">
        <f>'Gay Lussac_2025-02-19_ JB'!L330</f>
        <v>0</v>
      </c>
      <c r="F15" s="115">
        <f>'Landy_2025-11-13_JB'!N1076</f>
        <v>0</v>
      </c>
      <c r="G15" s="115">
        <f>'SYNERGIE_2025-06-27_JB'!P328</f>
        <v>0</v>
      </c>
      <c r="H15" s="115">
        <f>'St Denis Réserves du Musée_2025'!L94</f>
        <v>0</v>
      </c>
      <c r="I15" s="130">
        <f>SUM(Tableau3[[#This Row],[SAINT MARTIN]:[RESERVES MUSEE]])</f>
        <v>225.51999999999998</v>
      </c>
    </row>
    <row r="16" spans="1:9">
      <c r="A16" s="139">
        <v>1</v>
      </c>
      <c r="B16" s="110">
        <v>14</v>
      </c>
      <c r="C16" s="114">
        <f>'Saint Martin 2025-12-01_JB'!L1832</f>
        <v>1594.8900000000003</v>
      </c>
      <c r="D16" s="115">
        <f>'CONTÉ_2025-12-01.JB'!L1126</f>
        <v>222.53000000000003</v>
      </c>
      <c r="E16" s="115">
        <f>'Gay Lussac_2025-02-19_ JB'!L331</f>
        <v>0</v>
      </c>
      <c r="F16" s="115">
        <f>'Landy_2025-11-13_JB'!N1077</f>
        <v>138.72</v>
      </c>
      <c r="G16" s="115">
        <f>'SYNERGIE_2025-06-27_JB'!P329</f>
        <v>53.870000000000005</v>
      </c>
      <c r="H16" s="115">
        <f>'St Denis Réserves du Musée_2025'!L95</f>
        <v>0</v>
      </c>
      <c r="I16" s="130">
        <f>SUM(Tableau3[[#This Row],[SAINT MARTIN]:[RESERVES MUSEE]])</f>
        <v>2010.0100000000002</v>
      </c>
    </row>
    <row r="17" spans="1:9">
      <c r="A17" s="139">
        <v>1</v>
      </c>
      <c r="B17" s="110">
        <v>15</v>
      </c>
      <c r="C17" s="114">
        <f>'Saint Martin 2025-12-01_JB'!L1833</f>
        <v>3351.7400000000002</v>
      </c>
      <c r="D17" s="115">
        <f>'CONTÉ_2025-12-01.JB'!L1127</f>
        <v>2617.9799999999996</v>
      </c>
      <c r="E17" s="115">
        <f>'Gay Lussac_2025-02-19_ JB'!L332</f>
        <v>849.36999999999989</v>
      </c>
      <c r="F17" s="115">
        <f>'Landy_2025-11-13_JB'!N1078</f>
        <v>4053.5000000000009</v>
      </c>
      <c r="G17" s="115">
        <f>'SYNERGIE_2025-06-27_JB'!P330</f>
        <v>616.46999999999991</v>
      </c>
      <c r="H17" s="115">
        <f>'St Denis Réserves du Musée_2025'!L96</f>
        <v>630.03000000000009</v>
      </c>
      <c r="I17" s="130">
        <f>SUM(Tableau3[[#This Row],[SAINT MARTIN]:[RESERVES MUSEE]])</f>
        <v>12119.09</v>
      </c>
    </row>
    <row r="18" spans="1:9">
      <c r="A18" s="139">
        <v>1</v>
      </c>
      <c r="B18" s="110">
        <v>16</v>
      </c>
      <c r="C18" s="114">
        <f>'Saint Martin 2025-12-01_JB'!L1834</f>
        <v>168.42999999999998</v>
      </c>
      <c r="D18" s="115">
        <f>'CONTÉ_2025-12-01.JB'!L1128</f>
        <v>478.09000000000003</v>
      </c>
      <c r="E18" s="115">
        <f>'Gay Lussac_2025-02-19_ JB'!L333</f>
        <v>20.9</v>
      </c>
      <c r="F18" s="115">
        <f>'Landy_2025-11-13_JB'!N1079</f>
        <v>7.95</v>
      </c>
      <c r="G18" s="115">
        <f>'SYNERGIE_2025-06-27_JB'!P331</f>
        <v>62.989999999999995</v>
      </c>
      <c r="H18" s="115">
        <f>'St Denis Réserves du Musée_2025'!L97</f>
        <v>54.160000000000004</v>
      </c>
      <c r="I18" s="130">
        <f>SUM(Tableau3[[#This Row],[SAINT MARTIN]:[RESERVES MUSEE]])</f>
        <v>792.52</v>
      </c>
    </row>
    <row r="19" spans="1:9">
      <c r="A19" s="139"/>
      <c r="B19" s="121">
        <v>17</v>
      </c>
      <c r="C19" s="119">
        <f>'Saint Martin 2025-12-01_JB'!L1835</f>
        <v>0</v>
      </c>
      <c r="D19" s="120">
        <f>'CONTÉ_2025-12-01.JB'!L1129</f>
        <v>0</v>
      </c>
      <c r="E19" s="120">
        <f>'Gay Lussac_2025-02-19_ JB'!L334</f>
        <v>0</v>
      </c>
      <c r="F19" s="120">
        <f>'Landy_2025-11-13_JB'!N1080</f>
        <v>0</v>
      </c>
      <c r="G19" s="120">
        <f>'SYNERGIE_2025-06-27_JB'!P332</f>
        <v>0</v>
      </c>
      <c r="H19" s="120">
        <f>'St Denis Réserves du Musée_2025'!L98</f>
        <v>0</v>
      </c>
      <c r="I19" s="131">
        <f>SUM(Tableau3[[#This Row],[SAINT MARTIN]:[RESERVES MUSEE]])</f>
        <v>0</v>
      </c>
    </row>
    <row r="20" spans="1:9">
      <c r="A20" s="139">
        <v>1</v>
      </c>
      <c r="B20" s="110">
        <v>18</v>
      </c>
      <c r="C20" s="114">
        <f>'Saint Martin 2025-12-01_JB'!L1836</f>
        <v>728.77999999999975</v>
      </c>
      <c r="D20" s="115">
        <f>'CONTÉ_2025-12-01.JB'!L1130</f>
        <v>261.3</v>
      </c>
      <c r="E20" s="115">
        <f>'Gay Lussac_2025-02-19_ JB'!L335</f>
        <v>0</v>
      </c>
      <c r="F20" s="115">
        <f>'Landy_2025-11-13_JB'!N1081</f>
        <v>241.91000000000005</v>
      </c>
      <c r="G20" s="115">
        <f>'SYNERGIE_2025-06-27_JB'!P333</f>
        <v>99.890000000000029</v>
      </c>
      <c r="H20" s="115">
        <f>'St Denis Réserves du Musée_2025'!L99</f>
        <v>0</v>
      </c>
      <c r="I20" s="130">
        <f>SUM(Tableau3[[#This Row],[SAINT MARTIN]:[RESERVES MUSEE]])</f>
        <v>1331.8799999999999</v>
      </c>
    </row>
    <row r="21" spans="1:9">
      <c r="A21" s="139"/>
      <c r="B21" s="121">
        <v>19</v>
      </c>
      <c r="C21" s="119">
        <f>'Saint Martin 2025-12-01_JB'!L1837</f>
        <v>0</v>
      </c>
      <c r="D21" s="120">
        <f>'CONTÉ_2025-12-01.JB'!L1131</f>
        <v>0</v>
      </c>
      <c r="E21" s="120">
        <f>'Gay Lussac_2025-02-19_ JB'!L336</f>
        <v>0</v>
      </c>
      <c r="F21" s="120">
        <f>'Landy_2025-11-13_JB'!N1082</f>
        <v>0</v>
      </c>
      <c r="G21" s="120">
        <f>'SYNERGIE_2025-06-27_JB'!P334</f>
        <v>0</v>
      </c>
      <c r="H21" s="120">
        <f>'St Denis Réserves du Musée_2025'!L100</f>
        <v>0</v>
      </c>
      <c r="I21" s="131">
        <f>SUM(Tableau3[[#This Row],[SAINT MARTIN]:[RESERVES MUSEE]])</f>
        <v>0</v>
      </c>
    </row>
    <row r="22" spans="1:9">
      <c r="A22" s="139">
        <v>1</v>
      </c>
      <c r="B22" s="110">
        <v>20</v>
      </c>
      <c r="C22" s="114">
        <f>'Saint Martin 2025-12-01_JB'!L1838</f>
        <v>27.970000000000002</v>
      </c>
      <c r="D22" s="115">
        <f>'CONTÉ_2025-12-01.JB'!L1132</f>
        <v>39.17</v>
      </c>
      <c r="E22" s="115">
        <f>'Gay Lussac_2025-02-19_ JB'!L337</f>
        <v>3.53</v>
      </c>
      <c r="F22" s="115">
        <f>'Landy_2025-11-13_JB'!N1083</f>
        <v>24.59</v>
      </c>
      <c r="G22" s="115">
        <f>'SYNERGIE_2025-06-27_JB'!P335</f>
        <v>16.48</v>
      </c>
      <c r="H22" s="115">
        <f>'St Denis Réserves du Musée_2025'!L101</f>
        <v>0</v>
      </c>
      <c r="I22" s="130">
        <f>SUM(Tableau3[[#This Row],[SAINT MARTIN]:[RESERVES MUSEE]])</f>
        <v>111.74000000000001</v>
      </c>
    </row>
    <row r="23" spans="1:9">
      <c r="A23" s="139">
        <v>5</v>
      </c>
      <c r="B23" s="110">
        <v>21</v>
      </c>
      <c r="C23" s="114">
        <f>'Saint Martin 2025-12-01_JB'!L1839</f>
        <v>399.03</v>
      </c>
      <c r="D23" s="115">
        <f>'CONTÉ_2025-12-01.JB'!L1133</f>
        <v>119.31</v>
      </c>
      <c r="E23" s="115">
        <f>'Gay Lussac_2025-02-19_ JB'!L338</f>
        <v>7.09</v>
      </c>
      <c r="F23" s="115">
        <f>'Landy_2025-11-13_JB'!N1084</f>
        <v>942.69</v>
      </c>
      <c r="G23" s="115">
        <f>'SYNERGIE_2025-06-27_JB'!P336</f>
        <v>0</v>
      </c>
      <c r="H23" s="115">
        <f>'St Denis Réserves du Musée_2025'!L102</f>
        <v>0</v>
      </c>
      <c r="I23" s="130">
        <f>SUM(Tableau3[[#This Row],[SAINT MARTIN]:[RESERVES MUSEE]])</f>
        <v>1468.12</v>
      </c>
    </row>
    <row r="24" spans="1:9">
      <c r="A24" s="139">
        <v>3</v>
      </c>
      <c r="B24" s="110">
        <v>22</v>
      </c>
      <c r="C24" s="114">
        <f>'Saint Martin 2025-12-01_JB'!L1840</f>
        <v>58.870000000000005</v>
      </c>
      <c r="D24" s="115">
        <f>'CONTÉ_2025-12-01.JB'!L1134</f>
        <v>0</v>
      </c>
      <c r="E24" s="115">
        <f>'Gay Lussac_2025-02-19_ JB'!L339</f>
        <v>0</v>
      </c>
      <c r="F24" s="115">
        <f>'Landy_2025-11-13_JB'!N1085</f>
        <v>16.82</v>
      </c>
      <c r="G24" s="115">
        <f>'SYNERGIE_2025-06-27_JB'!P337</f>
        <v>0</v>
      </c>
      <c r="H24" s="115">
        <f>'St Denis Réserves du Musée_2025'!L103</f>
        <v>0</v>
      </c>
      <c r="I24" s="130">
        <f>SUM(Tableau3[[#This Row],[SAINT MARTIN]:[RESERVES MUSEE]])</f>
        <v>75.69</v>
      </c>
    </row>
    <row r="25" spans="1:9">
      <c r="A25" s="139"/>
      <c r="B25" s="121">
        <v>23</v>
      </c>
      <c r="C25" s="119">
        <f>'Saint Martin 2025-12-01_JB'!L1841</f>
        <v>0</v>
      </c>
      <c r="D25" s="120">
        <f>'CONTÉ_2025-12-01.JB'!L1135</f>
        <v>0</v>
      </c>
      <c r="E25" s="120">
        <f>'Gay Lussac_2025-02-19_ JB'!L340</f>
        <v>0</v>
      </c>
      <c r="F25" s="120">
        <f>'Landy_2025-11-13_JB'!N1086</f>
        <v>0</v>
      </c>
      <c r="G25" s="120">
        <f>'SYNERGIE_2025-06-27_JB'!P338</f>
        <v>0</v>
      </c>
      <c r="H25" s="120">
        <f>'St Denis Réserves du Musée_2025'!L104</f>
        <v>0</v>
      </c>
      <c r="I25" s="131">
        <f>SUM(Tableau3[[#This Row],[SAINT MARTIN]:[RESERVES MUSEE]])</f>
        <v>0</v>
      </c>
    </row>
    <row r="26" spans="1:9">
      <c r="A26" s="139">
        <v>4</v>
      </c>
      <c r="B26" s="110">
        <v>24</v>
      </c>
      <c r="C26" s="114">
        <f>'Saint Martin 2025-12-01_JB'!L1842</f>
        <v>47.05</v>
      </c>
      <c r="D26" s="115">
        <f>'CONTÉ_2025-12-01.JB'!L1136</f>
        <v>5.56</v>
      </c>
      <c r="E26" s="115">
        <f>'Gay Lussac_2025-02-19_ JB'!L341</f>
        <v>0</v>
      </c>
      <c r="F26" s="115">
        <f>'Landy_2025-11-13_JB'!N1087</f>
        <v>28.02</v>
      </c>
      <c r="G26" s="115">
        <f>'SYNERGIE_2025-06-27_JB'!P339</f>
        <v>0</v>
      </c>
      <c r="H26" s="115">
        <f>'St Denis Réserves du Musée_2025'!L105</f>
        <v>0</v>
      </c>
      <c r="I26" s="130">
        <f>SUM(Tableau3[[#This Row],[SAINT MARTIN]:[RESERVES MUSEE]])</f>
        <v>80.63</v>
      </c>
    </row>
    <row r="27" spans="1:9">
      <c r="A27" s="139">
        <v>6</v>
      </c>
      <c r="B27" s="110">
        <v>25</v>
      </c>
      <c r="C27" s="114">
        <f>'Saint Martin 2025-12-01_JB'!L1843</f>
        <v>80.37</v>
      </c>
      <c r="D27" s="115">
        <f>'CONTÉ_2025-12-01.JB'!L1137</f>
        <v>39.35</v>
      </c>
      <c r="E27" s="115">
        <f>'Gay Lussac_2025-02-19_ JB'!L342</f>
        <v>25.78</v>
      </c>
      <c r="F27" s="115">
        <f>'Landy_2025-11-13_JB'!N1088</f>
        <v>85.24</v>
      </c>
      <c r="G27" s="115">
        <f>'SYNERGIE_2025-06-27_JB'!P340</f>
        <v>28.17</v>
      </c>
      <c r="H27" s="115">
        <f>'St Denis Réserves du Musée_2025'!L106</f>
        <v>0</v>
      </c>
      <c r="I27" s="130">
        <f>SUM(Tableau3[[#This Row],[SAINT MARTIN]:[RESERVES MUSEE]])</f>
        <v>258.91000000000003</v>
      </c>
    </row>
    <row r="28" spans="1:9">
      <c r="A28" s="139">
        <v>6</v>
      </c>
      <c r="B28" s="110">
        <v>26</v>
      </c>
      <c r="C28" s="114">
        <f>'Saint Martin 2025-12-01_JB'!L1844</f>
        <v>0</v>
      </c>
      <c r="D28" s="115">
        <f>'CONTÉ_2025-12-01.JB'!L1138</f>
        <v>0</v>
      </c>
      <c r="E28" s="115">
        <f>'Gay Lussac_2025-02-19_ JB'!L343</f>
        <v>0</v>
      </c>
      <c r="F28" s="115">
        <f>'Landy_2025-11-13_JB'!N1089</f>
        <v>113.04</v>
      </c>
      <c r="G28" s="115">
        <f>'SYNERGIE_2025-06-27_JB'!P341</f>
        <v>0</v>
      </c>
      <c r="H28" s="115">
        <f>'St Denis Réserves du Musée_2025'!L107</f>
        <v>0</v>
      </c>
      <c r="I28" s="130">
        <f>SUM(Tableau3[[#This Row],[SAINT MARTIN]:[RESERVES MUSEE]])</f>
        <v>113.04</v>
      </c>
    </row>
    <row r="29" spans="1:9">
      <c r="A29" s="139">
        <v>5</v>
      </c>
      <c r="B29" s="110">
        <v>27</v>
      </c>
      <c r="C29" s="114">
        <f>'Saint Martin 2025-12-01_JB'!L1845</f>
        <v>158.69999999999999</v>
      </c>
      <c r="D29" s="115">
        <f>'CONTÉ_2025-12-01.JB'!L1139</f>
        <v>0</v>
      </c>
      <c r="E29" s="115">
        <f>'Gay Lussac_2025-02-19_ JB'!L344</f>
        <v>9.3699999999999992</v>
      </c>
      <c r="F29" s="115">
        <f>'Landy_2025-11-13_JB'!N1090</f>
        <v>0</v>
      </c>
      <c r="G29" s="115">
        <f>'SYNERGIE_2025-06-27_JB'!P342</f>
        <v>0</v>
      </c>
      <c r="H29" s="115">
        <f>'St Denis Réserves du Musée_2025'!L108</f>
        <v>0</v>
      </c>
      <c r="I29" s="130">
        <f>SUM(Tableau3[[#This Row],[SAINT MARTIN]:[RESERVES MUSEE]])</f>
        <v>168.07</v>
      </c>
    </row>
    <row r="30" spans="1:9">
      <c r="A30" s="139">
        <v>3</v>
      </c>
      <c r="B30" s="110">
        <v>28</v>
      </c>
      <c r="C30" s="114">
        <f>'Saint Martin 2025-12-01_JB'!L1846</f>
        <v>20.9</v>
      </c>
      <c r="D30" s="115">
        <f>'CONTÉ_2025-12-01.JB'!L1140</f>
        <v>15</v>
      </c>
      <c r="E30" s="115">
        <f>'Gay Lussac_2025-02-19_ JB'!L345</f>
        <v>13.62</v>
      </c>
      <c r="F30" s="115">
        <f>'Landy_2025-11-13_JB'!N1091</f>
        <v>18.48</v>
      </c>
      <c r="G30" s="115">
        <f>'SYNERGIE_2025-06-27_JB'!P343</f>
        <v>13.98</v>
      </c>
      <c r="H30" s="115">
        <f>'St Denis Réserves du Musée_2025'!L109</f>
        <v>20.27</v>
      </c>
      <c r="I30" s="130">
        <f>SUM(Tableau3[[#This Row],[SAINT MARTIN]:[RESERVES MUSEE]])</f>
        <v>102.25</v>
      </c>
    </row>
    <row r="31" spans="1:9">
      <c r="A31" s="139">
        <v>4</v>
      </c>
      <c r="B31" s="110">
        <v>29</v>
      </c>
      <c r="C31" s="114">
        <f>'Saint Martin 2025-12-01_JB'!L1847</f>
        <v>174.83000000000004</v>
      </c>
      <c r="D31" s="115">
        <f>'CONTÉ_2025-12-01.JB'!L1141</f>
        <v>155.38999999999993</v>
      </c>
      <c r="E31" s="115">
        <f>'Gay Lussac_2025-02-19_ JB'!L346</f>
        <v>42.4</v>
      </c>
      <c r="F31" s="115">
        <f>'Landy_2025-11-13_JB'!N1092</f>
        <v>65.320000000000007</v>
      </c>
      <c r="G31" s="115">
        <f>'SYNERGIE_2025-06-27_JB'!P344</f>
        <v>69.430000000000007</v>
      </c>
      <c r="H31" s="115">
        <f>'St Denis Réserves du Musée_2025'!L110</f>
        <v>10.97</v>
      </c>
      <c r="I31" s="130">
        <f>SUM(Tableau3[[#This Row],[SAINT MARTIN]:[RESERVES MUSEE]])</f>
        <v>518.33999999999992</v>
      </c>
    </row>
    <row r="32" spans="1:9">
      <c r="A32" s="139">
        <v>5</v>
      </c>
      <c r="B32" s="110">
        <v>30</v>
      </c>
      <c r="C32" s="114">
        <f>'Saint Martin 2025-12-01_JB'!L1848</f>
        <v>1444.78</v>
      </c>
      <c r="D32" s="115">
        <f>'CONTÉ_2025-12-01.JB'!L1142</f>
        <v>1855.5399999999997</v>
      </c>
      <c r="E32" s="115">
        <f>'Gay Lussac_2025-02-19_ JB'!L347</f>
        <v>204.86999999999998</v>
      </c>
      <c r="F32" s="115">
        <f>'Landy_2025-11-13_JB'!N1093</f>
        <v>328.20000000000005</v>
      </c>
      <c r="G32" s="115">
        <f>'SYNERGIE_2025-06-27_JB'!P345</f>
        <v>72.72</v>
      </c>
      <c r="H32" s="115">
        <f>'St Denis Réserves du Musée_2025'!L111</f>
        <v>5293.33</v>
      </c>
      <c r="I32" s="130">
        <f>SUM(Tableau3[[#This Row],[SAINT MARTIN]:[RESERVES MUSEE]])</f>
        <v>9199.4399999999987</v>
      </c>
    </row>
    <row r="33" spans="1:9">
      <c r="A33" s="139">
        <v>5</v>
      </c>
      <c r="B33" s="110">
        <v>31</v>
      </c>
      <c r="C33" s="114">
        <f>'Saint Martin 2025-12-01_JB'!L1849</f>
        <v>188.31000000000003</v>
      </c>
      <c r="D33" s="115">
        <f>'CONTÉ_2025-12-01.JB'!L1143</f>
        <v>280.44</v>
      </c>
      <c r="E33" s="115">
        <f>'Gay Lussac_2025-02-19_ JB'!L348</f>
        <v>24.94</v>
      </c>
      <c r="F33" s="115">
        <f>'Landy_2025-11-13_JB'!N1094</f>
        <v>1.36</v>
      </c>
      <c r="G33" s="115">
        <f>'SYNERGIE_2025-06-27_JB'!P346</f>
        <v>12.24</v>
      </c>
      <c r="H33" s="115">
        <f>'St Denis Réserves du Musée_2025'!L112</f>
        <v>0</v>
      </c>
      <c r="I33" s="130">
        <f>SUM(Tableau3[[#This Row],[SAINT MARTIN]:[RESERVES MUSEE]])</f>
        <v>507.29</v>
      </c>
    </row>
    <row r="34" spans="1:9">
      <c r="A34" s="139">
        <v>4</v>
      </c>
      <c r="B34" s="110">
        <v>32</v>
      </c>
      <c r="C34" s="114">
        <f>'Saint Martin 2025-12-01_JB'!L1850</f>
        <v>0</v>
      </c>
      <c r="D34" s="115">
        <f>'CONTÉ_2025-12-01.JB'!L1144</f>
        <v>182.22</v>
      </c>
      <c r="E34" s="115">
        <f>'Gay Lussac_2025-02-19_ JB'!L349</f>
        <v>0</v>
      </c>
      <c r="F34" s="115">
        <f>'Landy_2025-11-13_JB'!N1095</f>
        <v>0</v>
      </c>
      <c r="G34" s="115">
        <f>'SYNERGIE_2025-06-27_JB'!P347</f>
        <v>0</v>
      </c>
      <c r="H34" s="115">
        <f>'St Denis Réserves du Musée_2025'!L113</f>
        <v>0</v>
      </c>
      <c r="I34" s="130">
        <f>SUM(Tableau3[[#This Row],[SAINT MARTIN]:[RESERVES MUSEE]])</f>
        <v>182.22</v>
      </c>
    </row>
    <row r="35" spans="1:9">
      <c r="A35" s="139">
        <v>4</v>
      </c>
      <c r="B35" s="110">
        <v>33</v>
      </c>
      <c r="C35" s="114">
        <f>'Saint Martin 2025-12-01_JB'!L1851</f>
        <v>1567.7900000000002</v>
      </c>
      <c r="D35" s="115">
        <f>'CONTÉ_2025-12-01.JB'!L1145</f>
        <v>521.1099999999999</v>
      </c>
      <c r="E35" s="115">
        <f>'Gay Lussac_2025-02-19_ JB'!L350</f>
        <v>114.39</v>
      </c>
      <c r="F35" s="115">
        <f>'Landy_2025-11-13_JB'!N1096</f>
        <v>380.96</v>
      </c>
      <c r="G35" s="115">
        <f>'SYNERGIE_2025-06-27_JB'!P348</f>
        <v>0</v>
      </c>
      <c r="H35" s="115">
        <f>'St Denis Réserves du Musée_2025'!L114</f>
        <v>0</v>
      </c>
      <c r="I35" s="130">
        <f>SUM(Tableau3[[#This Row],[SAINT MARTIN]:[RESERVES MUSEE]])</f>
        <v>2584.25</v>
      </c>
    </row>
    <row r="36" spans="1:9">
      <c r="A36" s="139">
        <v>5</v>
      </c>
      <c r="B36" s="110">
        <v>34</v>
      </c>
      <c r="C36" s="114">
        <f>'Saint Martin 2025-12-01_JB'!L1852</f>
        <v>225.63000000000008</v>
      </c>
      <c r="D36" s="115">
        <f>'CONTÉ_2025-12-01.JB'!L1146</f>
        <v>14.34</v>
      </c>
      <c r="E36" s="115">
        <f>'Gay Lussac_2025-02-19_ JB'!L351</f>
        <v>0</v>
      </c>
      <c r="F36" s="115">
        <f>'Landy_2025-11-13_JB'!N1097</f>
        <v>206.67</v>
      </c>
      <c r="G36" s="115">
        <f>'SYNERGIE_2025-06-27_JB'!P349</f>
        <v>0</v>
      </c>
      <c r="H36" s="115">
        <f>'St Denis Réserves du Musée_2025'!L115</f>
        <v>3.67</v>
      </c>
      <c r="I36" s="130">
        <f>SUM(Tableau3[[#This Row],[SAINT MARTIN]:[RESERVES MUSEE]])</f>
        <v>450.31000000000012</v>
      </c>
    </row>
    <row r="37" spans="1:9">
      <c r="A37" s="139">
        <v>1</v>
      </c>
      <c r="B37" s="110">
        <v>35</v>
      </c>
      <c r="C37" s="114">
        <f>'Saint Martin 2025-12-01_JB'!L1853</f>
        <v>7656.1699999999992</v>
      </c>
      <c r="D37" s="115">
        <f>'CONTÉ_2025-12-01.JB'!L1147</f>
        <v>0</v>
      </c>
      <c r="E37" s="115">
        <f>'Gay Lussac_2025-02-19_ JB'!L352</f>
        <v>0</v>
      </c>
      <c r="F37" s="115">
        <f>'Landy_2025-11-13_JB'!N1098</f>
        <v>0</v>
      </c>
      <c r="G37" s="115">
        <f>'SYNERGIE_2025-06-27_JB'!P350</f>
        <v>0</v>
      </c>
      <c r="H37" s="115">
        <f>'St Denis Réserves du Musée_2025'!L116</f>
        <v>0</v>
      </c>
      <c r="I37" s="130">
        <f>SUM(Tableau3[[#This Row],[SAINT MARTIN]:[RESERVES MUSEE]])</f>
        <v>7656.1699999999992</v>
      </c>
    </row>
    <row r="38" spans="1:9">
      <c r="A38" s="139">
        <v>3</v>
      </c>
      <c r="B38" s="110">
        <v>36</v>
      </c>
      <c r="C38" s="114">
        <f>'Saint Martin 2025-12-01_JB'!L1854</f>
        <v>132.76</v>
      </c>
      <c r="D38" s="115">
        <f>'CONTÉ_2025-12-01.JB'!L1148</f>
        <v>490.83</v>
      </c>
      <c r="E38" s="115">
        <f>'Gay Lussac_2025-02-19_ JB'!L353</f>
        <v>0</v>
      </c>
      <c r="F38" s="115">
        <f>'Landy_2025-11-13_JB'!N1099</f>
        <v>0</v>
      </c>
      <c r="G38" s="115">
        <f>'SYNERGIE_2025-06-27_JB'!P351</f>
        <v>0</v>
      </c>
      <c r="H38" s="115">
        <f>'St Denis Réserves du Musée_2025'!L117</f>
        <v>0</v>
      </c>
      <c r="I38" s="130">
        <f>SUM(Tableau3[[#This Row],[SAINT MARTIN]:[RESERVES MUSEE]])</f>
        <v>623.58999999999992</v>
      </c>
    </row>
    <row r="39" spans="1:9">
      <c r="A39" s="139"/>
      <c r="B39" s="121">
        <v>37</v>
      </c>
      <c r="C39" s="119">
        <f>'Saint Martin 2025-12-01_JB'!L1855</f>
        <v>0</v>
      </c>
      <c r="D39" s="120">
        <f>'CONTÉ_2025-12-01.JB'!L1149</f>
        <v>0</v>
      </c>
      <c r="E39" s="120">
        <f>'Gay Lussac_2025-02-19_ JB'!L354</f>
        <v>0</v>
      </c>
      <c r="F39" s="120">
        <f>'Landy_2025-11-13_JB'!N1100</f>
        <v>0</v>
      </c>
      <c r="G39" s="120">
        <f>'SYNERGIE_2025-06-27_JB'!P352</f>
        <v>0</v>
      </c>
      <c r="H39" s="120">
        <f>'St Denis Réserves du Musée_2025'!L118</f>
        <v>0</v>
      </c>
      <c r="I39" s="131">
        <f>SUM(Tableau3[[#This Row],[SAINT MARTIN]:[RESERVES MUSEE]])</f>
        <v>0</v>
      </c>
    </row>
    <row r="40" spans="1:9">
      <c r="A40" s="139">
        <v>3</v>
      </c>
      <c r="B40" s="110">
        <v>38</v>
      </c>
      <c r="C40" s="114">
        <f>'Saint Martin 2025-12-01_JB'!L1856</f>
        <v>1321.28</v>
      </c>
      <c r="D40" s="115">
        <f>'CONTÉ_2025-12-01.JB'!L1150</f>
        <v>622.83000000000004</v>
      </c>
      <c r="E40" s="115">
        <f>'Gay Lussac_2025-02-19_ JB'!L355</f>
        <v>102.52999999999999</v>
      </c>
      <c r="F40" s="115">
        <f>'Landy_2025-11-13_JB'!N1101</f>
        <v>546.85000000000014</v>
      </c>
      <c r="G40" s="115">
        <f>'SYNERGIE_2025-06-27_JB'!P353</f>
        <v>70.929999999999993</v>
      </c>
      <c r="H40" s="115">
        <f>'St Denis Réserves du Musée_2025'!L119</f>
        <v>50.030000000000008</v>
      </c>
      <c r="I40" s="130">
        <f>SUM(Tableau3[[#This Row],[SAINT MARTIN]:[RESERVES MUSEE]])</f>
        <v>2714.4500000000003</v>
      </c>
    </row>
    <row r="41" spans="1:9">
      <c r="A41" s="139">
        <v>6</v>
      </c>
      <c r="B41" s="110">
        <v>39</v>
      </c>
      <c r="C41" s="114">
        <f>'Saint Martin 2025-12-01_JB'!L1857</f>
        <v>219.31</v>
      </c>
      <c r="D41" s="115">
        <f>'CONTÉ_2025-12-01.JB'!L1151</f>
        <v>712.01</v>
      </c>
      <c r="E41" s="115">
        <f>'Gay Lussac_2025-02-19_ JB'!L356</f>
        <v>0</v>
      </c>
      <c r="F41" s="115">
        <f>'Landy_2025-11-13_JB'!N1102</f>
        <v>263.33999999999997</v>
      </c>
      <c r="G41" s="115">
        <f>'SYNERGIE_2025-06-27_JB'!P354</f>
        <v>0</v>
      </c>
      <c r="H41" s="115">
        <f>'St Denis Réserves du Musée_2025'!L120</f>
        <v>87.06</v>
      </c>
      <c r="I41" s="130">
        <f>SUM(Tableau3[[#This Row],[SAINT MARTIN]:[RESERVES MUSEE]])</f>
        <v>1281.7199999999998</v>
      </c>
    </row>
    <row r="42" spans="1:9">
      <c r="A42" s="139">
        <v>6</v>
      </c>
      <c r="B42" s="110">
        <v>40</v>
      </c>
      <c r="C42" s="114">
        <f>'Saint Martin 2025-12-01_JB'!L1858</f>
        <v>0</v>
      </c>
      <c r="D42" s="115">
        <f>'CONTÉ_2025-12-01.JB'!L1152</f>
        <v>133.64000000000001</v>
      </c>
      <c r="E42" s="115">
        <f>'Gay Lussac_2025-02-19_ JB'!L357</f>
        <v>0</v>
      </c>
      <c r="F42" s="115">
        <f>'Landy_2025-11-13_JB'!N1103</f>
        <v>91.690000000000012</v>
      </c>
      <c r="G42" s="115">
        <f>'SYNERGIE_2025-06-27_JB'!P355</f>
        <v>0</v>
      </c>
      <c r="H42" s="115">
        <f>'St Denis Réserves du Musée_2025'!L121</f>
        <v>0</v>
      </c>
      <c r="I42" s="130">
        <f>SUM(Tableau3[[#This Row],[SAINT MARTIN]:[RESERVES MUSEE]])</f>
        <v>225.33000000000004</v>
      </c>
    </row>
    <row r="43" spans="1:9">
      <c r="A43" s="139">
        <v>6</v>
      </c>
      <c r="B43" s="110">
        <v>41</v>
      </c>
      <c r="C43" s="114">
        <f>'Saint Martin 2025-12-01_JB'!L1859</f>
        <v>0</v>
      </c>
      <c r="D43" s="115">
        <f>'CONTÉ_2025-12-01.JB'!L1153</f>
        <v>184.31</v>
      </c>
      <c r="E43" s="115">
        <f>'Gay Lussac_2025-02-19_ JB'!L358</f>
        <v>0</v>
      </c>
      <c r="F43" s="115">
        <f>'Landy_2025-11-13_JB'!N1104</f>
        <v>61.07</v>
      </c>
      <c r="G43" s="115">
        <f>'SYNERGIE_2025-06-27_JB'!P356</f>
        <v>0</v>
      </c>
      <c r="H43" s="115">
        <f>'St Denis Réserves du Musée_2025'!L122</f>
        <v>0</v>
      </c>
      <c r="I43" s="130">
        <f>SUM(Tableau3[[#This Row],[SAINT MARTIN]:[RESERVES MUSEE]])</f>
        <v>245.38</v>
      </c>
    </row>
    <row r="44" spans="1:9">
      <c r="A44" s="139">
        <v>5</v>
      </c>
      <c r="B44" s="110">
        <v>42</v>
      </c>
      <c r="C44" s="114">
        <f>'Saint Martin 2025-12-01_JB'!L1860</f>
        <v>1675.82</v>
      </c>
      <c r="D44" s="115">
        <f>'CONTÉ_2025-12-01.JB'!L1154</f>
        <v>1327.8400000000004</v>
      </c>
      <c r="E44" s="115">
        <f>'Gay Lussac_2025-02-19_ JB'!L359</f>
        <v>31.8</v>
      </c>
      <c r="F44" s="115">
        <f>'Landy_2025-11-13_JB'!N1105</f>
        <v>69.850000000000009</v>
      </c>
      <c r="G44" s="115">
        <f>'SYNERGIE_2025-06-27_JB'!P357</f>
        <v>103.91</v>
      </c>
      <c r="H44" s="115">
        <f>'St Denis Réserves du Musée_2025'!L123</f>
        <v>0</v>
      </c>
      <c r="I44" s="130">
        <f>SUM(Tableau3[[#This Row],[SAINT MARTIN]:[RESERVES MUSEE]])</f>
        <v>3209.2200000000003</v>
      </c>
    </row>
    <row r="45" spans="1:9">
      <c r="A45" s="139"/>
      <c r="B45" s="110">
        <v>43</v>
      </c>
      <c r="C45" s="114">
        <f>'Saint Martin 2025-12-01_JB'!L1861</f>
        <v>541.39</v>
      </c>
      <c r="D45" s="115">
        <f>'CONTÉ_2025-12-01.JB'!L1155</f>
        <v>372.5</v>
      </c>
      <c r="E45" s="115">
        <f>'Gay Lussac_2025-02-19_ JB'!L360</f>
        <v>0</v>
      </c>
      <c r="F45" s="115">
        <f>'Landy_2025-11-13_JB'!N1106</f>
        <v>199.42000000000002</v>
      </c>
      <c r="G45" s="115">
        <f>'SYNERGIE_2025-06-27_JB'!P358</f>
        <v>0</v>
      </c>
      <c r="H45" s="115">
        <f>'St Denis Réserves du Musée_2025'!L124</f>
        <v>0</v>
      </c>
      <c r="I45" s="130">
        <f>SUM(Tableau3[[#This Row],[SAINT MARTIN]:[RESERVES MUSEE]])</f>
        <v>1113.31</v>
      </c>
    </row>
    <row r="46" spans="1:9">
      <c r="A46" s="139"/>
      <c r="B46" s="121">
        <v>44</v>
      </c>
      <c r="C46" s="119">
        <f>'Saint Martin 2025-12-01_JB'!L1862</f>
        <v>0</v>
      </c>
      <c r="D46" s="120">
        <f>'CONTÉ_2025-12-01.JB'!L1156</f>
        <v>0</v>
      </c>
      <c r="E46" s="120">
        <f>'Gay Lussac_2025-02-19_ JB'!L361</f>
        <v>0</v>
      </c>
      <c r="F46" s="120">
        <f>'Landy_2025-11-13_JB'!N1107</f>
        <v>0</v>
      </c>
      <c r="G46" s="120">
        <f>'SYNERGIE_2025-06-27_JB'!P359</f>
        <v>0</v>
      </c>
      <c r="H46" s="120">
        <f>'St Denis Réserves du Musée_2025'!L125</f>
        <v>0</v>
      </c>
      <c r="I46" s="131">
        <f>SUM(Tableau3[[#This Row],[SAINT MARTIN]:[RESERVES MUSEE]])</f>
        <v>0</v>
      </c>
    </row>
    <row r="47" spans="1:9">
      <c r="A47" s="139"/>
      <c r="B47" s="121">
        <v>45</v>
      </c>
      <c r="C47" s="119">
        <f>'Saint Martin 2025-12-01_JB'!L1863</f>
        <v>0</v>
      </c>
      <c r="D47" s="120">
        <f>'CONTÉ_2025-12-01.JB'!L1157</f>
        <v>0</v>
      </c>
      <c r="E47" s="120">
        <f>'Gay Lussac_2025-02-19_ JB'!L362</f>
        <v>0</v>
      </c>
      <c r="F47" s="120">
        <f>'Landy_2025-11-13_JB'!N1108</f>
        <v>0</v>
      </c>
      <c r="G47" s="120">
        <f>'SYNERGIE_2025-06-27_JB'!P360</f>
        <v>0</v>
      </c>
      <c r="H47" s="120">
        <f>'St Denis Réserves du Musée_2025'!L126</f>
        <v>0</v>
      </c>
      <c r="I47" s="131">
        <f>SUM(Tableau3[[#This Row],[SAINT MARTIN]:[RESERVES MUSEE]])</f>
        <v>0</v>
      </c>
    </row>
    <row r="48" spans="1:9">
      <c r="A48" s="139"/>
      <c r="B48" s="121">
        <v>46</v>
      </c>
      <c r="C48" s="119">
        <f>'Saint Martin 2025-12-01_JB'!L1864</f>
        <v>0</v>
      </c>
      <c r="D48" s="120">
        <f>'CONTÉ_2025-12-01.JB'!L1158</f>
        <v>0</v>
      </c>
      <c r="E48" s="120">
        <f>'Gay Lussac_2025-02-19_ JB'!L363</f>
        <v>0</v>
      </c>
      <c r="F48" s="120">
        <f>'Landy_2025-11-13_JB'!N1109</f>
        <v>0</v>
      </c>
      <c r="G48" s="120">
        <f>'SYNERGIE_2025-06-27_JB'!P361</f>
        <v>0</v>
      </c>
      <c r="H48" s="120">
        <f>'St Denis Réserves du Musée_2025'!L127</f>
        <v>0</v>
      </c>
      <c r="I48" s="131">
        <f>SUM(Tableau3[[#This Row],[SAINT MARTIN]:[RESERVES MUSEE]])</f>
        <v>0</v>
      </c>
    </row>
    <row r="49" spans="1:9">
      <c r="A49" s="139"/>
      <c r="B49" s="121">
        <v>47</v>
      </c>
      <c r="C49" s="119">
        <f>'Saint Martin 2025-12-01_JB'!L1865</f>
        <v>0</v>
      </c>
      <c r="D49" s="120">
        <f>'CONTÉ_2025-12-01.JB'!L1159</f>
        <v>0</v>
      </c>
      <c r="E49" s="120">
        <f>'Gay Lussac_2025-02-19_ JB'!L364</f>
        <v>0</v>
      </c>
      <c r="F49" s="120">
        <f>'Landy_2025-11-13_JB'!N1110</f>
        <v>0</v>
      </c>
      <c r="G49" s="120">
        <f>'SYNERGIE_2025-06-27_JB'!P362</f>
        <v>0</v>
      </c>
      <c r="H49" s="120">
        <f>'St Denis Réserves du Musée_2025'!L128</f>
        <v>0</v>
      </c>
      <c r="I49" s="131">
        <f>SUM(Tableau3[[#This Row],[SAINT MARTIN]:[RESERVES MUSEE]])</f>
        <v>0</v>
      </c>
    </row>
    <row r="50" spans="1:9">
      <c r="A50" s="139"/>
      <c r="B50" s="121">
        <v>48</v>
      </c>
      <c r="C50" s="119">
        <f>'Saint Martin 2025-12-01_JB'!L1866</f>
        <v>0</v>
      </c>
      <c r="D50" s="120">
        <f>'CONTÉ_2025-12-01.JB'!L1160</f>
        <v>0</v>
      </c>
      <c r="E50" s="120">
        <f>'Gay Lussac_2025-02-19_ JB'!L365</f>
        <v>0</v>
      </c>
      <c r="F50" s="120">
        <f>'Landy_2025-11-13_JB'!N1111</f>
        <v>0</v>
      </c>
      <c r="G50" s="120">
        <f>'SYNERGIE_2025-06-27_JB'!P363</f>
        <v>0</v>
      </c>
      <c r="H50" s="120">
        <f>'St Denis Réserves du Musée_2025'!L129</f>
        <v>0</v>
      </c>
      <c r="I50" s="131">
        <f>SUM(Tableau3[[#This Row],[SAINT MARTIN]:[RESERVES MUSEE]])</f>
        <v>0</v>
      </c>
    </row>
    <row r="51" spans="1:9">
      <c r="A51" s="139"/>
      <c r="B51" s="121">
        <v>49</v>
      </c>
      <c r="C51" s="119">
        <f>'Saint Martin 2025-12-01_JB'!L1867</f>
        <v>0</v>
      </c>
      <c r="D51" s="120">
        <f>'CONTÉ_2025-12-01.JB'!L1161</f>
        <v>0</v>
      </c>
      <c r="E51" s="120">
        <f>'Gay Lussac_2025-02-19_ JB'!L366</f>
        <v>0</v>
      </c>
      <c r="F51" s="120">
        <f>'Landy_2025-11-13_JB'!N1112</f>
        <v>0</v>
      </c>
      <c r="G51" s="120">
        <f>'SYNERGIE_2025-06-27_JB'!P364</f>
        <v>0</v>
      </c>
      <c r="H51" s="120">
        <f>'St Denis Réserves du Musée_2025'!L130</f>
        <v>0</v>
      </c>
      <c r="I51" s="131">
        <f>SUM(Tableau3[[#This Row],[SAINT MARTIN]:[RESERVES MUSEE]])</f>
        <v>0</v>
      </c>
    </row>
    <row r="52" spans="1:9">
      <c r="A52" s="139"/>
      <c r="B52" s="121">
        <v>50</v>
      </c>
      <c r="C52" s="119">
        <f>'Saint Martin 2025-12-01_JB'!L1868</f>
        <v>0</v>
      </c>
      <c r="D52" s="120">
        <f>'CONTÉ_2025-12-01.JB'!L1162</f>
        <v>0</v>
      </c>
      <c r="E52" s="120">
        <f>'Gay Lussac_2025-02-19_ JB'!L367</f>
        <v>0</v>
      </c>
      <c r="F52" s="120">
        <f>'Landy_2025-11-13_JB'!N1113</f>
        <v>0</v>
      </c>
      <c r="G52" s="120">
        <f>'SYNERGIE_2025-06-27_JB'!P365</f>
        <v>0</v>
      </c>
      <c r="H52" s="120">
        <f>'St Denis Réserves du Musée_2025'!L131</f>
        <v>0</v>
      </c>
      <c r="I52" s="131">
        <f>SUM(Tableau3[[#This Row],[SAINT MARTIN]:[RESERVES MUSEE]])</f>
        <v>0</v>
      </c>
    </row>
    <row r="53" spans="1:9">
      <c r="A53" s="139"/>
      <c r="B53" s="121">
        <v>51</v>
      </c>
      <c r="C53" s="119">
        <f>'Saint Martin 2025-12-01_JB'!L1869</f>
        <v>0</v>
      </c>
      <c r="D53" s="120">
        <f>'CONTÉ_2025-12-01.JB'!L1163</f>
        <v>0</v>
      </c>
      <c r="E53" s="120">
        <f>'Gay Lussac_2025-02-19_ JB'!L368</f>
        <v>0</v>
      </c>
      <c r="F53" s="120">
        <f>'Landy_2025-11-13_JB'!N1114</f>
        <v>0</v>
      </c>
      <c r="G53" s="120">
        <f>'SYNERGIE_2025-06-27_JB'!P366</f>
        <v>0</v>
      </c>
      <c r="H53" s="120">
        <f>'St Denis Réserves du Musée_2025'!L132</f>
        <v>0</v>
      </c>
      <c r="I53" s="131">
        <f>SUM(Tableau3[[#This Row],[SAINT MARTIN]:[RESERVES MUSEE]])</f>
        <v>0</v>
      </c>
    </row>
    <row r="54" spans="1:9">
      <c r="A54" s="139"/>
      <c r="B54" s="121">
        <v>52</v>
      </c>
      <c r="C54" s="119">
        <f>'Saint Martin 2025-12-01_JB'!L1870</f>
        <v>0</v>
      </c>
      <c r="D54" s="120">
        <f>'CONTÉ_2025-12-01.JB'!L1164</f>
        <v>0</v>
      </c>
      <c r="E54" s="120">
        <f>'Gay Lussac_2025-02-19_ JB'!L369</f>
        <v>0</v>
      </c>
      <c r="F54" s="120">
        <f>'Landy_2025-11-13_JB'!N1115</f>
        <v>0</v>
      </c>
      <c r="G54" s="120">
        <f>'SYNERGIE_2025-06-27_JB'!P367</f>
        <v>0</v>
      </c>
      <c r="H54" s="120">
        <f>'St Denis Réserves du Musée_2025'!L133</f>
        <v>0</v>
      </c>
      <c r="I54" s="131">
        <f>SUM(Tableau3[[#This Row],[SAINT MARTIN]:[RESERVES MUSEE]])</f>
        <v>0</v>
      </c>
    </row>
    <row r="55" spans="1:9">
      <c r="A55" s="139"/>
      <c r="B55" s="121">
        <v>53</v>
      </c>
      <c r="C55" s="119">
        <f>'Saint Martin 2025-12-01_JB'!L1871</f>
        <v>0</v>
      </c>
      <c r="D55" s="120">
        <f>'CONTÉ_2025-12-01.JB'!L1165</f>
        <v>0</v>
      </c>
      <c r="E55" s="120">
        <f>'Gay Lussac_2025-02-19_ JB'!L370</f>
        <v>0</v>
      </c>
      <c r="F55" s="120">
        <f>'Landy_2025-11-13_JB'!N1116</f>
        <v>0</v>
      </c>
      <c r="G55" s="120">
        <f>'SYNERGIE_2025-06-27_JB'!P368</f>
        <v>0</v>
      </c>
      <c r="H55" s="120">
        <f>'St Denis Réserves du Musée_2025'!L134</f>
        <v>0</v>
      </c>
      <c r="I55" s="131">
        <f>SUM(Tableau3[[#This Row],[SAINT MARTIN]:[RESERVES MUSEE]])</f>
        <v>0</v>
      </c>
    </row>
    <row r="56" spans="1:9">
      <c r="A56" s="139">
        <v>7</v>
      </c>
      <c r="B56" s="110">
        <v>54</v>
      </c>
      <c r="C56" s="114">
        <f>'Saint Martin 2025-12-01_JB'!L1872</f>
        <v>1200.2700000000002</v>
      </c>
      <c r="D56" s="115">
        <f>'CONTÉ_2025-12-01.JB'!L1166</f>
        <v>2311.0899999999997</v>
      </c>
      <c r="E56" s="115">
        <f>'Gay Lussac_2025-02-19_ JB'!L371</f>
        <v>0</v>
      </c>
      <c r="F56" s="115">
        <f>'Landy_2025-11-13_JB'!N1117</f>
        <v>1648.0200000000002</v>
      </c>
      <c r="G56" s="115">
        <f>'SYNERGIE_2025-06-27_JB'!P369</f>
        <v>994.1400000000001</v>
      </c>
      <c r="H56" s="115">
        <f>'St Denis Réserves du Musée_2025'!L135</f>
        <v>659.32</v>
      </c>
      <c r="I56" s="130">
        <f>SUM(Tableau3[[#This Row],[SAINT MARTIN]:[RESERVES MUSEE]])</f>
        <v>6812.84</v>
      </c>
    </row>
    <row r="57" spans="1:9">
      <c r="A57" s="139"/>
      <c r="B57" s="121">
        <v>55</v>
      </c>
      <c r="C57" s="119">
        <f>'Saint Martin 2025-12-01_JB'!L1873</f>
        <v>0</v>
      </c>
      <c r="D57" s="120">
        <f>'CONTÉ_2025-12-01.JB'!L1167</f>
        <v>0</v>
      </c>
      <c r="E57" s="120">
        <f>'Gay Lussac_2025-02-19_ JB'!L372</f>
        <v>0</v>
      </c>
      <c r="F57" s="120">
        <f>'Landy_2025-11-13_JB'!N1118</f>
        <v>0</v>
      </c>
      <c r="G57" s="120">
        <f>'SYNERGIE_2025-06-27_JB'!P370</f>
        <v>0</v>
      </c>
      <c r="H57" s="120">
        <f>'St Denis Réserves du Musée_2025'!L136</f>
        <v>0</v>
      </c>
      <c r="I57" s="131">
        <f>SUM(Tableau3[[#This Row],[SAINT MARTIN]:[RESERVES MUSEE]])</f>
        <v>0</v>
      </c>
    </row>
    <row r="58" spans="1:9">
      <c r="A58" s="139"/>
      <c r="B58" s="121">
        <v>56</v>
      </c>
      <c r="C58" s="119">
        <f>'Saint Martin 2025-12-01_JB'!L1874</f>
        <v>0</v>
      </c>
      <c r="D58" s="120">
        <f>'CONTÉ_2025-12-01.JB'!L1168</f>
        <v>0</v>
      </c>
      <c r="E58" s="120">
        <f>'Gay Lussac_2025-02-19_ JB'!L373</f>
        <v>0</v>
      </c>
      <c r="F58" s="120">
        <f>'Landy_2025-11-13_JB'!N1119</f>
        <v>0</v>
      </c>
      <c r="G58" s="120">
        <f>'SYNERGIE_2025-06-27_JB'!P371</f>
        <v>0</v>
      </c>
      <c r="H58" s="120">
        <f>'St Denis Réserves du Musée_2025'!L137</f>
        <v>0</v>
      </c>
      <c r="I58" s="131">
        <f>SUM(Tableau3[[#This Row],[SAINT MARTIN]:[RESERVES MUSEE]])</f>
        <v>0</v>
      </c>
    </row>
    <row r="59" spans="1:9">
      <c r="A59" s="139"/>
      <c r="B59" s="121">
        <v>58</v>
      </c>
      <c r="C59" s="119">
        <f>'Saint Martin 2025-12-01_JB'!L1876</f>
        <v>0</v>
      </c>
      <c r="D59" s="120">
        <f>'CONTÉ_2025-12-01.JB'!L1170</f>
        <v>0</v>
      </c>
      <c r="E59" s="120">
        <f>'Gay Lussac_2025-02-19_ JB'!L375</f>
        <v>0</v>
      </c>
      <c r="F59" s="120">
        <f>'Landy_2025-11-13_JB'!N1121</f>
        <v>0</v>
      </c>
      <c r="G59" s="120">
        <f>'SYNERGIE_2025-06-27_JB'!P373</f>
        <v>0</v>
      </c>
      <c r="H59" s="120">
        <f>'St Denis Réserves du Musée_2025'!L139</f>
        <v>0</v>
      </c>
      <c r="I59" s="131">
        <f>SUM(Tableau3[[#This Row],[SAINT MARTIN]:[RESERVES MUSEE]])</f>
        <v>0</v>
      </c>
    </row>
    <row r="60" spans="1:9">
      <c r="A60" s="139"/>
      <c r="B60" s="121">
        <v>59</v>
      </c>
      <c r="C60" s="119">
        <f>'Saint Martin 2025-12-01_JB'!L1877</f>
        <v>0</v>
      </c>
      <c r="D60" s="120">
        <f>'CONTÉ_2025-12-01.JB'!L1171</f>
        <v>0</v>
      </c>
      <c r="E60" s="120">
        <f>'Gay Lussac_2025-02-19_ JB'!L376</f>
        <v>0</v>
      </c>
      <c r="F60" s="120">
        <f>'Landy_2025-11-13_JB'!N1122</f>
        <v>0</v>
      </c>
      <c r="G60" s="120">
        <f>'SYNERGIE_2025-06-27_JB'!P374</f>
        <v>0</v>
      </c>
      <c r="H60" s="120">
        <f>'St Denis Réserves du Musée_2025'!L140</f>
        <v>0</v>
      </c>
      <c r="I60" s="131">
        <f>SUM(Tableau3[[#This Row],[SAINT MARTIN]:[RESERVES MUSEE]])</f>
        <v>0</v>
      </c>
    </row>
    <row r="61" spans="1:9">
      <c r="A61" s="139"/>
      <c r="B61" s="121">
        <v>60</v>
      </c>
      <c r="C61" s="119">
        <f>'Saint Martin 2025-12-01_JB'!L1878</f>
        <v>0</v>
      </c>
      <c r="D61" s="120">
        <f>'CONTÉ_2025-12-01.JB'!L1172</f>
        <v>0</v>
      </c>
      <c r="E61" s="120">
        <f>'Gay Lussac_2025-02-19_ JB'!L377</f>
        <v>0</v>
      </c>
      <c r="F61" s="120">
        <f>'Landy_2025-11-13_JB'!N1123</f>
        <v>0</v>
      </c>
      <c r="G61" s="120">
        <f>'SYNERGIE_2025-06-27_JB'!P375</f>
        <v>0</v>
      </c>
      <c r="H61" s="120">
        <f>'St Denis Réserves du Musée_2025'!L141</f>
        <v>0</v>
      </c>
      <c r="I61" s="131">
        <f>SUM(Tableau3[[#This Row],[SAINT MARTIN]:[RESERVES MUSEE]])</f>
        <v>0</v>
      </c>
    </row>
    <row r="62" spans="1:9">
      <c r="A62" s="139">
        <v>5</v>
      </c>
      <c r="B62" s="122">
        <v>62</v>
      </c>
      <c r="C62" s="116">
        <f>'Saint Martin 2025-12-01_JB'!L1880</f>
        <v>2.81</v>
      </c>
      <c r="D62" s="117">
        <f>'CONTÉ_2025-12-01.JB'!L1174</f>
        <v>140.66</v>
      </c>
      <c r="E62" s="117">
        <f>'Gay Lussac_2025-02-19_ JB'!L379</f>
        <v>14.629999999999999</v>
      </c>
      <c r="F62" s="117">
        <f>'Landy_2025-11-13_JB'!N1125</f>
        <v>0</v>
      </c>
      <c r="G62" s="117">
        <f>'SYNERGIE_2025-06-27_JB'!P377</f>
        <v>0</v>
      </c>
      <c r="H62" s="117">
        <f>'St Denis Réserves du Musée_2025'!L143</f>
        <v>0</v>
      </c>
      <c r="I62" s="132">
        <f>SUM(Tableau3[[#This Row],[SAINT MARTIN]:[RESERVES MUSEE]])</f>
        <v>158.1</v>
      </c>
    </row>
    <row r="63" spans="1:9">
      <c r="A63" s="139">
        <v>5</v>
      </c>
      <c r="B63" s="122">
        <v>63</v>
      </c>
      <c r="C63" s="116">
        <f>'Saint Martin 2025-12-01_JB'!L1881</f>
        <v>226.29999999999998</v>
      </c>
      <c r="D63" s="117">
        <f>'CONTÉ_2025-12-01.JB'!L1175</f>
        <v>0</v>
      </c>
      <c r="E63" s="117">
        <f>'Gay Lussac_2025-02-19_ JB'!L380</f>
        <v>0</v>
      </c>
      <c r="F63" s="117">
        <f>'Landy_2025-11-13_JB'!N1126</f>
        <v>0</v>
      </c>
      <c r="G63" s="117">
        <f>'SYNERGIE_2025-06-27_JB'!P378</f>
        <v>0</v>
      </c>
      <c r="H63" s="117">
        <f>'St Denis Réserves du Musée_2025'!L144</f>
        <v>0</v>
      </c>
      <c r="I63" s="132">
        <f>SUM(Tableau3[[#This Row],[SAINT MARTIN]:[RESERVES MUSEE]])</f>
        <v>226.29999999999998</v>
      </c>
    </row>
    <row r="64" spans="1:9">
      <c r="A64" s="139">
        <v>5</v>
      </c>
      <c r="B64" s="122">
        <v>64</v>
      </c>
      <c r="C64" s="116">
        <f>'Saint Martin 2025-12-01_JB'!L1882</f>
        <v>418.53</v>
      </c>
      <c r="D64" s="117">
        <f>'CONTÉ_2025-12-01.JB'!L1176</f>
        <v>0</v>
      </c>
      <c r="E64" s="117">
        <f>'Gay Lussac_2025-02-19_ JB'!L381</f>
        <v>0</v>
      </c>
      <c r="F64" s="117">
        <f>'Landy_2025-11-13_JB'!N1127</f>
        <v>0</v>
      </c>
      <c r="G64" s="117">
        <f>'SYNERGIE_2025-06-27_JB'!P379</f>
        <v>0</v>
      </c>
      <c r="H64" s="117">
        <f>'St Denis Réserves du Musée_2025'!L145</f>
        <v>0</v>
      </c>
      <c r="I64" s="132">
        <f>SUM(Tableau3[[#This Row],[SAINT MARTIN]:[RESERVES MUSEE]])</f>
        <v>418.53</v>
      </c>
    </row>
    <row r="65" spans="1:9">
      <c r="A65" s="139">
        <v>5</v>
      </c>
      <c r="B65" s="122">
        <v>65</v>
      </c>
      <c r="C65" s="116">
        <f>'Saint Martin 2025-12-01_JB'!L1883</f>
        <v>0</v>
      </c>
      <c r="D65" s="117">
        <f>'CONTÉ_2025-12-01.JB'!L1177</f>
        <v>18.549999999999997</v>
      </c>
      <c r="E65" s="117">
        <f>'Gay Lussac_2025-02-19_ JB'!L382</f>
        <v>2.35</v>
      </c>
      <c r="F65" s="117">
        <f>'Landy_2025-11-13_JB'!N1128</f>
        <v>0</v>
      </c>
      <c r="G65" s="117">
        <f>'SYNERGIE_2025-06-27_JB'!P380</f>
        <v>0</v>
      </c>
      <c r="H65" s="117">
        <f>'St Denis Réserves du Musée_2025'!L146</f>
        <v>0</v>
      </c>
      <c r="I65" s="132">
        <f>SUM(Tableau3[[#This Row],[SAINT MARTIN]:[RESERVES MUSEE]])</f>
        <v>20.9</v>
      </c>
    </row>
    <row r="66" spans="1:9">
      <c r="A66" s="139">
        <v>5</v>
      </c>
      <c r="B66" s="110">
        <v>66</v>
      </c>
      <c r="C66" s="116">
        <f>'Saint Martin 2025-12-01_JB'!L1884</f>
        <v>2238.7200000000003</v>
      </c>
      <c r="D66" s="117">
        <f>'CONTÉ_2025-12-01.JB'!L1178</f>
        <v>441.12000000000012</v>
      </c>
      <c r="E66" s="117">
        <f>'Gay Lussac_2025-02-19_ JB'!L383</f>
        <v>119.77</v>
      </c>
      <c r="F66" s="118">
        <f>'Landy_2025-11-13_JB'!N1129</f>
        <v>1414.8199999999993</v>
      </c>
      <c r="G66" s="118">
        <f>'SYNERGIE_2025-06-27_JB'!P381</f>
        <v>754.95</v>
      </c>
      <c r="H66" s="117">
        <f>'St Denis Réserves du Musée_2025'!L147</f>
        <v>164.36</v>
      </c>
      <c r="I66" s="130">
        <f>SUM(Tableau3[[#This Row],[SAINT MARTIN]:[RESERVES MUSEE]])</f>
        <v>5133.7399999999989</v>
      </c>
    </row>
    <row r="67" spans="1:9">
      <c r="A67" s="139">
        <v>5</v>
      </c>
      <c r="B67" s="110">
        <v>67</v>
      </c>
      <c r="C67" s="116">
        <f>'Saint Martin 2025-12-01_JB'!L1885</f>
        <v>0</v>
      </c>
      <c r="D67" s="117">
        <f>'CONTÉ_2025-12-01.JB'!L1179</f>
        <v>0</v>
      </c>
      <c r="E67" s="117">
        <f>'Gay Lussac_2025-02-19_ JB'!L384</f>
        <v>0</v>
      </c>
      <c r="F67" s="117">
        <f>'Landy_2025-11-13_JB'!N1130</f>
        <v>0</v>
      </c>
      <c r="G67" s="117">
        <f>'SYNERGIE_2025-06-27_JB'!P382</f>
        <v>0</v>
      </c>
      <c r="H67" s="118">
        <f>'St Denis Réserves du Musée_2025'!L148</f>
        <v>50.46</v>
      </c>
      <c r="I67" s="133">
        <f>SUM(Tableau3[[#This Row],[SAINT MARTIN]:[RESERVES MUSEE]])</f>
        <v>50.46</v>
      </c>
    </row>
    <row r="68" spans="1:9">
      <c r="A68" s="139" t="s">
        <v>2947</v>
      </c>
      <c r="B68" s="110">
        <v>68</v>
      </c>
      <c r="C68" s="114">
        <f>'Saint Martin 2025-12-01_JB'!L1886</f>
        <v>0</v>
      </c>
      <c r="D68" s="118">
        <f>'CONTÉ_2025-12-01.JB'!L1180</f>
        <v>644.15</v>
      </c>
      <c r="E68" s="115">
        <f>'Gay Lussac_2025-02-19_ JB'!L385</f>
        <v>0</v>
      </c>
      <c r="F68" s="115">
        <f>'Landy_2025-11-13_JB'!N1131</f>
        <v>140.64999999999998</v>
      </c>
      <c r="G68" s="115">
        <f>'SYNERGIE_2025-06-27_JB'!P383</f>
        <v>0</v>
      </c>
      <c r="H68" s="115">
        <f>'St Denis Réserves du Musée_2025'!L149</f>
        <v>0</v>
      </c>
      <c r="I68" s="130">
        <f>SUM(Tableau3[[#This Row],[SAINT MARTIN]:[RESERVES MUSEE]])</f>
        <v>784.8</v>
      </c>
    </row>
    <row r="69" spans="1:9">
      <c r="A69" s="139">
        <v>9</v>
      </c>
      <c r="B69" s="110">
        <v>69</v>
      </c>
      <c r="C69" s="114">
        <f>'Saint Martin 2025-12-01_JB'!L1887</f>
        <v>8.66</v>
      </c>
      <c r="D69" s="115">
        <f>'CONTÉ_2025-12-01.JB'!L1181</f>
        <v>0</v>
      </c>
      <c r="E69" s="115">
        <f>'Gay Lussac_2025-02-19_ JB'!L386</f>
        <v>24.4</v>
      </c>
      <c r="F69" s="115">
        <f>'Landy_2025-11-13_JB'!N1132</f>
        <v>0</v>
      </c>
      <c r="G69" s="115">
        <f>'SYNERGIE_2025-06-27_JB'!P384</f>
        <v>0</v>
      </c>
      <c r="H69" s="115">
        <f>'St Denis Réserves du Musée_2025'!L150</f>
        <v>0</v>
      </c>
      <c r="I69" s="130">
        <f>SUM(Tableau3[[#This Row],[SAINT MARTIN]:[RESERVES MUSEE]])</f>
        <v>33.06</v>
      </c>
    </row>
    <row r="70" spans="1:9">
      <c r="A70" s="139"/>
      <c r="B70" s="121">
        <v>70</v>
      </c>
      <c r="C70" s="119">
        <f>'Saint Martin 2025-12-01_JB'!L1888</f>
        <v>0</v>
      </c>
      <c r="D70" s="120">
        <f>'CONTÉ_2025-12-01.JB'!L1182</f>
        <v>0</v>
      </c>
      <c r="E70" s="120">
        <f>'Gay Lussac_2025-02-19_ JB'!L387</f>
        <v>0</v>
      </c>
      <c r="F70" s="120">
        <f>'Landy_2025-11-13_JB'!N1133</f>
        <v>0</v>
      </c>
      <c r="G70" s="120">
        <f>'SYNERGIE_2025-06-27_JB'!P385</f>
        <v>0</v>
      </c>
      <c r="H70" s="120">
        <f>'St Denis Réserves du Musée_2025'!L151</f>
        <v>0</v>
      </c>
      <c r="I70" s="131">
        <f>SUM(Tableau3[[#This Row],[SAINT MARTIN]:[RESERVES MUSEE]])</f>
        <v>0</v>
      </c>
    </row>
    <row r="71" spans="1:9">
      <c r="A71" s="139"/>
      <c r="B71" s="121">
        <v>71</v>
      </c>
      <c r="C71" s="119">
        <f>'Saint Martin 2025-12-01_JB'!L1889</f>
        <v>0</v>
      </c>
      <c r="D71" s="120">
        <f>'CONTÉ_2025-12-01.JB'!L1183</f>
        <v>0</v>
      </c>
      <c r="E71" s="120">
        <f>'Gay Lussac_2025-02-19_ JB'!L388</f>
        <v>0</v>
      </c>
      <c r="F71" s="120">
        <f>'Landy_2025-11-13_JB'!N1134</f>
        <v>0</v>
      </c>
      <c r="G71" s="120">
        <f>'SYNERGIE_2025-06-27_JB'!P386</f>
        <v>0</v>
      </c>
      <c r="H71" s="120">
        <f>'St Denis Réserves du Musée_2025'!L152</f>
        <v>0</v>
      </c>
      <c r="I71" s="131">
        <f>SUM(Tableau3[[#This Row],[SAINT MARTIN]:[RESERVES MUSEE]])</f>
        <v>0</v>
      </c>
    </row>
    <row r="72" spans="1:9">
      <c r="A72" s="139"/>
      <c r="B72" s="121">
        <v>72</v>
      </c>
      <c r="C72" s="119">
        <f>'Saint Martin 2025-12-01_JB'!L1890</f>
        <v>0</v>
      </c>
      <c r="D72" s="120">
        <f>'CONTÉ_2025-12-01.JB'!L1184</f>
        <v>0</v>
      </c>
      <c r="E72" s="120">
        <f>'Gay Lussac_2025-02-19_ JB'!L389</f>
        <v>0</v>
      </c>
      <c r="F72" s="120">
        <f>'Landy_2025-11-13_JB'!N1135</f>
        <v>0</v>
      </c>
      <c r="G72" s="120">
        <f>'SYNERGIE_2025-06-27_JB'!P387</f>
        <v>0</v>
      </c>
      <c r="H72" s="120">
        <f>'St Denis Réserves du Musée_2025'!L153</f>
        <v>0</v>
      </c>
      <c r="I72" s="131">
        <f>SUM(Tableau3[[#This Row],[SAINT MARTIN]:[RESERVES MUSEE]])</f>
        <v>0</v>
      </c>
    </row>
    <row r="73" spans="1:9">
      <c r="A73" s="139">
        <v>9</v>
      </c>
      <c r="B73" s="110">
        <v>73</v>
      </c>
      <c r="C73" s="114">
        <f>'Saint Martin 2025-12-01_JB'!L1891</f>
        <v>0</v>
      </c>
      <c r="D73" s="115">
        <f>'CONTÉ_2025-12-01.JB'!L1185</f>
        <v>0</v>
      </c>
      <c r="E73" s="115">
        <f>'Gay Lussac_2025-02-19_ JB'!L390</f>
        <v>0</v>
      </c>
      <c r="F73" s="115">
        <f>'Landy_2025-11-13_JB'!N1136</f>
        <v>1655.48</v>
      </c>
      <c r="G73" s="115">
        <f>'SYNERGIE_2025-06-27_JB'!P388</f>
        <v>651.33999999999992</v>
      </c>
      <c r="H73" s="115">
        <f>'St Denis Réserves du Musée_2025'!L154</f>
        <v>0</v>
      </c>
      <c r="I73" s="130">
        <f>SUM(Tableau3[[#This Row],[SAINT MARTIN]:[RESERVES MUSEE]])</f>
        <v>2306.8199999999997</v>
      </c>
    </row>
    <row r="74" spans="1:9">
      <c r="A74" s="139"/>
      <c r="B74" s="121">
        <v>74</v>
      </c>
      <c r="C74" s="119">
        <f>'Saint Martin 2025-12-01_JB'!L1892</f>
        <v>0</v>
      </c>
      <c r="D74" s="120">
        <f>'CONTÉ_2025-12-01.JB'!L1186</f>
        <v>0</v>
      </c>
      <c r="E74" s="120">
        <f>'Gay Lussac_2025-02-19_ JB'!L391</f>
        <v>0</v>
      </c>
      <c r="F74" s="120">
        <f>'Landy_2025-11-13_JB'!N1137</f>
        <v>0</v>
      </c>
      <c r="G74" s="120">
        <f>'SYNERGIE_2025-06-27_JB'!P389</f>
        <v>0</v>
      </c>
      <c r="H74" s="120">
        <f>'St Denis Réserves du Musée_2025'!L155</f>
        <v>0</v>
      </c>
      <c r="I74" s="131">
        <f>SUM(Tableau3[[#This Row],[SAINT MARTIN]:[RESERVES MUSEE]])</f>
        <v>0</v>
      </c>
    </row>
    <row r="75" spans="1:9">
      <c r="A75" s="139">
        <v>1</v>
      </c>
      <c r="B75" s="110">
        <v>75</v>
      </c>
      <c r="C75" s="114">
        <f>'Saint Martin 2025-12-01_JB'!L1893</f>
        <v>0</v>
      </c>
      <c r="D75" s="115">
        <f>'CONTÉ_2025-12-01.JB'!L1187</f>
        <v>0</v>
      </c>
      <c r="E75" s="115">
        <f>'Gay Lussac_2025-02-19_ JB'!L392</f>
        <v>0</v>
      </c>
      <c r="F75" s="115">
        <f>'Landy_2025-11-13_JB'!N1138</f>
        <v>26.18</v>
      </c>
      <c r="G75" s="115">
        <f>'SYNERGIE_2025-06-27_JB'!P390</f>
        <v>13.42</v>
      </c>
      <c r="H75" s="115">
        <f>'St Denis Réserves du Musée_2025'!L156</f>
        <v>0</v>
      </c>
      <c r="I75" s="130">
        <f>SUM(Tableau3[[#This Row],[SAINT MARTIN]:[RESERVES MUSEE]])</f>
        <v>39.6</v>
      </c>
    </row>
    <row r="76" spans="1:9">
      <c r="A76" s="139"/>
      <c r="B76" s="121">
        <v>76</v>
      </c>
      <c r="C76" s="119">
        <f>'Saint Martin 2025-12-01_JB'!L1894</f>
        <v>0</v>
      </c>
      <c r="D76" s="120">
        <f>'CONTÉ_2025-12-01.JB'!L1188</f>
        <v>0</v>
      </c>
      <c r="E76" s="120">
        <f>'Gay Lussac_2025-02-19_ JB'!L393</f>
        <v>0</v>
      </c>
      <c r="F76" s="120">
        <f>'Landy_2025-11-13_JB'!N1139</f>
        <v>0</v>
      </c>
      <c r="G76" s="120">
        <f>'SYNERGIE_2025-06-27_JB'!P391</f>
        <v>0</v>
      </c>
      <c r="H76" s="120">
        <f>'St Denis Réserves du Musée_2025'!L157</f>
        <v>0</v>
      </c>
      <c r="I76" s="131">
        <f>SUM(Tableau3[[#This Row],[SAINT MARTIN]:[RESERVES MUSEE]])</f>
        <v>0</v>
      </c>
    </row>
    <row r="77" spans="1:9">
      <c r="A77" s="139">
        <v>9</v>
      </c>
      <c r="B77" s="122">
        <v>77</v>
      </c>
      <c r="C77" s="116">
        <f>'Saint Martin 2025-12-01_JB'!L1895</f>
        <v>0</v>
      </c>
      <c r="D77" s="117">
        <f>'CONTÉ_2025-12-01.JB'!L1189</f>
        <v>0</v>
      </c>
      <c r="E77" s="117">
        <f>'Gay Lussac_2025-02-19_ JB'!L394</f>
        <v>108.13999999999999</v>
      </c>
      <c r="F77" s="117">
        <f>'Landy_2025-11-13_JB'!N1140</f>
        <v>396.5</v>
      </c>
      <c r="G77" s="117">
        <f>'SYNERGIE_2025-06-27_JB'!P392</f>
        <v>881.9</v>
      </c>
      <c r="H77" s="117">
        <f>'St Denis Réserves du Musée_2025'!L158</f>
        <v>625.73</v>
      </c>
      <c r="I77" s="132">
        <f>SUM(Tableau3[[#This Row],[SAINT MARTIN]:[RESERVES MUSEE]])</f>
        <v>2012.27</v>
      </c>
    </row>
    <row r="78" spans="1:9">
      <c r="A78" s="139">
        <v>8</v>
      </c>
      <c r="B78" s="110">
        <v>78</v>
      </c>
      <c r="C78" s="114">
        <f>'Saint Martin 2025-12-01_JB'!L1896</f>
        <v>1843.7800000000007</v>
      </c>
      <c r="D78" s="115">
        <f>'CONTÉ_2025-12-01.JB'!L1190</f>
        <v>617.63999999999987</v>
      </c>
      <c r="E78" s="115">
        <f>'Gay Lussac_2025-02-19_ JB'!L395</f>
        <v>126.96</v>
      </c>
      <c r="F78" s="115">
        <f>'Landy_2025-11-13_JB'!N1141</f>
        <v>396.38999999999993</v>
      </c>
      <c r="G78" s="115">
        <f>'SYNERGIE_2025-06-27_JB'!P393</f>
        <v>225.05</v>
      </c>
      <c r="H78" s="115">
        <f>'St Denis Réserves du Musée_2025'!L159</f>
        <v>13.36</v>
      </c>
      <c r="I78" s="130">
        <f>SUM(Tableau3[[#This Row],[SAINT MARTIN]:[RESERVES MUSEE]])</f>
        <v>3223.1800000000007</v>
      </c>
    </row>
    <row r="79" spans="1:9">
      <c r="A79" s="139">
        <v>8</v>
      </c>
      <c r="B79" s="110">
        <v>79</v>
      </c>
      <c r="C79" s="114">
        <f>'Saint Martin 2025-12-01_JB'!L1897</f>
        <v>62.92</v>
      </c>
      <c r="D79" s="115">
        <f>'CONTÉ_2025-12-01.JB'!L1191</f>
        <v>20.47</v>
      </c>
      <c r="E79" s="115">
        <f>'Gay Lussac_2025-02-19_ JB'!L396</f>
        <v>6.33</v>
      </c>
      <c r="F79" s="115">
        <f>'Landy_2025-11-13_JB'!N1142</f>
        <v>28.580000000000002</v>
      </c>
      <c r="G79" s="115">
        <f>'SYNERGIE_2025-06-27_JB'!P394</f>
        <v>11.73</v>
      </c>
      <c r="H79" s="115">
        <f>'St Denis Réserves du Musée_2025'!L160</f>
        <v>0</v>
      </c>
      <c r="I79" s="130">
        <f>SUM(Tableau3[[#This Row],[SAINT MARTIN]:[RESERVES MUSEE]])</f>
        <v>130.03</v>
      </c>
    </row>
    <row r="80" spans="1:9">
      <c r="A80" s="139">
        <v>8</v>
      </c>
      <c r="B80" s="110">
        <v>80</v>
      </c>
      <c r="C80" s="114">
        <f>'Saint Martin 2025-12-01_JB'!L1898</f>
        <v>3.85</v>
      </c>
      <c r="D80" s="115">
        <f>'CONTÉ_2025-12-01.JB'!L1192</f>
        <v>14.690000000000001</v>
      </c>
      <c r="E80" s="115">
        <f>'Gay Lussac_2025-02-19_ JB'!L397</f>
        <v>0</v>
      </c>
      <c r="F80" s="115">
        <f>'Landy_2025-11-13_JB'!N1143</f>
        <v>4.3</v>
      </c>
      <c r="G80" s="115">
        <f>'SYNERGIE_2025-06-27_JB'!P395</f>
        <v>0</v>
      </c>
      <c r="H80" s="115">
        <f>'St Denis Réserves du Musée_2025'!L161</f>
        <v>11.89</v>
      </c>
      <c r="I80" s="130">
        <f>SUM(Tableau3[[#This Row],[SAINT MARTIN]:[RESERVES MUSEE]])</f>
        <v>34.730000000000004</v>
      </c>
    </row>
    <row r="81" spans="1:9">
      <c r="A81" s="139">
        <v>8</v>
      </c>
      <c r="B81" s="110">
        <v>81</v>
      </c>
      <c r="C81" s="114">
        <f>'Saint Martin 2025-12-01_JB'!L1899</f>
        <v>0</v>
      </c>
      <c r="D81" s="115">
        <f>'CONTÉ_2025-12-01.JB'!L1193</f>
        <v>6.54</v>
      </c>
      <c r="E81" s="115">
        <f>'Gay Lussac_2025-02-19_ JB'!L398</f>
        <v>0.62</v>
      </c>
      <c r="F81" s="115">
        <f>'Landy_2025-11-13_JB'!N1144</f>
        <v>0</v>
      </c>
      <c r="G81" s="115">
        <f>'SYNERGIE_2025-06-27_JB'!P396</f>
        <v>0</v>
      </c>
      <c r="H81" s="115">
        <f>'St Denis Réserves du Musée_2025'!L162</f>
        <v>0</v>
      </c>
      <c r="I81" s="130">
        <f>SUM(Tableau3[[#This Row],[SAINT MARTIN]:[RESERVES MUSEE]])</f>
        <v>7.16</v>
      </c>
    </row>
    <row r="82" spans="1:9" ht="15.75" thickBot="1">
      <c r="A82" s="139">
        <v>9</v>
      </c>
      <c r="B82" s="110">
        <v>82</v>
      </c>
      <c r="C82" s="114">
        <f>'Saint Martin 2025-12-01_JB'!L1900</f>
        <v>0</v>
      </c>
      <c r="D82" s="115">
        <f>'CONTÉ_2025-12-01.JB'!L1194</f>
        <v>0</v>
      </c>
      <c r="E82" s="118">
        <f>'Gay Lussac_2025-02-19_ JB'!L399</f>
        <v>43.87</v>
      </c>
      <c r="F82" s="115">
        <f>'Landy_2025-11-13_JB'!N1145</f>
        <v>0</v>
      </c>
      <c r="G82" s="115">
        <f>'SYNERGIE_2025-06-27_JB'!P397</f>
        <v>0</v>
      </c>
      <c r="H82" s="115">
        <f>'St Denis Réserves du Musée_2025'!L163</f>
        <v>0</v>
      </c>
      <c r="I82" s="134">
        <f>SUM(Tableau3[[#This Row],[SAINT MARTIN]:[RESERVES MUSEE]])</f>
        <v>43.87</v>
      </c>
    </row>
    <row r="83" spans="1:9" ht="17.25" thickTop="1" thickBot="1">
      <c r="A83" s="140"/>
      <c r="B83" s="136" t="s">
        <v>0</v>
      </c>
      <c r="C83" s="112">
        <f>SUBTOTAL(109,'Surfaces Typo'!$C$3:$C$82)</f>
        <v>39323.54</v>
      </c>
      <c r="D83" s="112">
        <f>SUBTOTAL(109,'Surfaces Typo'!$D$3:$D$82)</f>
        <v>23037.77</v>
      </c>
      <c r="E83" s="112">
        <f>SUBTOTAL(109,'Surfaces Typo'!$E$3:$E$82)</f>
        <v>4110.1000000000004</v>
      </c>
      <c r="F83" s="112">
        <f>SUBTOTAL(109,'Surfaces Typo'!$F$3:$F$82)</f>
        <v>20333.960000000006</v>
      </c>
      <c r="G83" s="113">
        <f>SUBTOTAL(109,'Surfaces Typo'!$G$3:$G$82)</f>
        <v>5841.3399999999983</v>
      </c>
      <c r="H83" s="113">
        <f>SUBTOTAL(109,'Surfaces Typo'!$H$3:$H$82)</f>
        <v>7930.26</v>
      </c>
      <c r="I83" s="137">
        <f>SUM(Tableau3[[#This Row],[SAINT MARTIN]:[RESERVES MUSEE]])</f>
        <v>100576.97</v>
      </c>
    </row>
  </sheetData>
  <pageMargins left="0.70866141732283472" right="0.70866141732283472" top="0.74803149606299213" bottom="0.74803149606299213" header="0.31496062992125984" footer="0.31496062992125984"/>
  <pageSetup paperSize="8" orientation="portrait" horizontalDpi="1200" verticalDpi="1200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87CF-F016-4E76-8B27-806656DE8AEB}">
  <dimension ref="A1:L1901"/>
  <sheetViews>
    <sheetView zoomScale="85" zoomScaleNormal="85" workbookViewId="0">
      <pane ySplit="1" topLeftCell="A1794" activePane="bottomLeft" state="frozen"/>
      <selection activeCell="G1" sqref="G1"/>
      <selection pane="bottomLeft" activeCell="P1808" sqref="P1808"/>
    </sheetView>
  </sheetViews>
  <sheetFormatPr baseColWidth="10" defaultRowHeight="15"/>
  <cols>
    <col min="1" max="1" width="30.7109375" customWidth="1"/>
  </cols>
  <sheetData>
    <row r="1" spans="1:8">
      <c r="A1" t="s">
        <v>487</v>
      </c>
      <c r="B1" t="s">
        <v>486</v>
      </c>
      <c r="C1" t="s">
        <v>485</v>
      </c>
      <c r="D1" t="s">
        <v>484</v>
      </c>
      <c r="E1" t="s">
        <v>483</v>
      </c>
      <c r="F1" t="s">
        <v>482</v>
      </c>
      <c r="G1" t="s">
        <v>481</v>
      </c>
      <c r="H1" t="s">
        <v>478</v>
      </c>
    </row>
    <row r="2" spans="1:8">
      <c r="A2" t="s">
        <v>31</v>
      </c>
      <c r="B2">
        <v>3</v>
      </c>
      <c r="C2" s="8" t="s">
        <v>920</v>
      </c>
      <c r="D2">
        <v>1</v>
      </c>
      <c r="E2" s="15">
        <v>100.37</v>
      </c>
      <c r="H2">
        <v>66</v>
      </c>
    </row>
    <row r="3" spans="1:8">
      <c r="A3" t="s">
        <v>31</v>
      </c>
      <c r="B3">
        <v>3</v>
      </c>
      <c r="C3" s="8" t="s">
        <v>920</v>
      </c>
      <c r="D3">
        <v>2</v>
      </c>
      <c r="E3" s="15">
        <v>116.63</v>
      </c>
      <c r="H3">
        <v>66</v>
      </c>
    </row>
    <row r="4" spans="1:8">
      <c r="A4" t="s">
        <v>31</v>
      </c>
      <c r="B4">
        <v>3</v>
      </c>
      <c r="C4" s="8" t="s">
        <v>920</v>
      </c>
      <c r="D4">
        <v>3</v>
      </c>
      <c r="E4" s="15">
        <v>7.22</v>
      </c>
      <c r="H4">
        <v>66</v>
      </c>
    </row>
    <row r="5" spans="1:8">
      <c r="A5" t="s">
        <v>31</v>
      </c>
      <c r="B5">
        <v>3</v>
      </c>
      <c r="C5" s="8" t="s">
        <v>920</v>
      </c>
      <c r="D5">
        <v>4</v>
      </c>
      <c r="E5" s="15">
        <v>8.2799999999999994</v>
      </c>
      <c r="H5">
        <v>66</v>
      </c>
    </row>
    <row r="6" spans="1:8">
      <c r="A6" t="s">
        <v>13</v>
      </c>
      <c r="B6">
        <v>3</v>
      </c>
      <c r="C6" s="8" t="s">
        <v>920</v>
      </c>
      <c r="D6">
        <v>5</v>
      </c>
      <c r="E6" s="15">
        <v>14.21</v>
      </c>
      <c r="H6">
        <v>42</v>
      </c>
    </row>
    <row r="7" spans="1:8">
      <c r="A7" t="s">
        <v>13</v>
      </c>
      <c r="B7">
        <v>3</v>
      </c>
      <c r="C7" s="8" t="s">
        <v>920</v>
      </c>
      <c r="D7">
        <v>6</v>
      </c>
      <c r="E7" s="15">
        <v>13.37</v>
      </c>
      <c r="H7">
        <v>42</v>
      </c>
    </row>
    <row r="8" spans="1:8">
      <c r="A8" t="s">
        <v>13</v>
      </c>
      <c r="B8">
        <v>3</v>
      </c>
      <c r="C8" s="8" t="s">
        <v>920</v>
      </c>
      <c r="D8">
        <v>7</v>
      </c>
      <c r="E8" s="15">
        <v>15.97</v>
      </c>
      <c r="H8">
        <v>42</v>
      </c>
    </row>
    <row r="9" spans="1:8">
      <c r="A9" t="s">
        <v>340</v>
      </c>
      <c r="B9">
        <v>3</v>
      </c>
      <c r="C9" s="8" t="s">
        <v>920</v>
      </c>
      <c r="D9">
        <v>8</v>
      </c>
      <c r="E9" s="15">
        <v>13.79</v>
      </c>
      <c r="H9">
        <v>66</v>
      </c>
    </row>
    <row r="10" spans="1:8">
      <c r="A10" t="s">
        <v>25</v>
      </c>
      <c r="B10">
        <v>3</v>
      </c>
      <c r="C10" s="8" t="s">
        <v>899</v>
      </c>
      <c r="D10">
        <v>0</v>
      </c>
      <c r="E10" s="15">
        <v>24.26</v>
      </c>
      <c r="H10">
        <v>15</v>
      </c>
    </row>
    <row r="11" spans="1:8">
      <c r="A11" t="s">
        <v>25</v>
      </c>
      <c r="B11">
        <v>3</v>
      </c>
      <c r="C11" s="8" t="s">
        <v>899</v>
      </c>
      <c r="D11">
        <v>1</v>
      </c>
      <c r="E11" s="15">
        <v>20.79</v>
      </c>
      <c r="H11">
        <v>15</v>
      </c>
    </row>
    <row r="12" spans="1:8">
      <c r="A12" t="s">
        <v>25</v>
      </c>
      <c r="B12">
        <v>3</v>
      </c>
      <c r="C12" s="8" t="s">
        <v>899</v>
      </c>
      <c r="D12">
        <v>2</v>
      </c>
      <c r="E12" s="15">
        <v>19.53</v>
      </c>
      <c r="H12">
        <v>15</v>
      </c>
    </row>
    <row r="13" spans="1:8">
      <c r="A13" t="s">
        <v>25</v>
      </c>
      <c r="B13">
        <v>3</v>
      </c>
      <c r="C13" s="8" t="s">
        <v>899</v>
      </c>
      <c r="D13" t="s">
        <v>172</v>
      </c>
      <c r="E13" s="15">
        <v>23.94</v>
      </c>
      <c r="H13">
        <v>15</v>
      </c>
    </row>
    <row r="14" spans="1:8">
      <c r="A14" t="s">
        <v>971</v>
      </c>
      <c r="B14">
        <v>3</v>
      </c>
      <c r="C14" s="8" t="s">
        <v>899</v>
      </c>
      <c r="D14" t="s">
        <v>171</v>
      </c>
      <c r="E14" s="15">
        <v>1.86</v>
      </c>
      <c r="H14">
        <v>42</v>
      </c>
    </row>
    <row r="15" spans="1:8">
      <c r="A15" t="s">
        <v>33</v>
      </c>
      <c r="B15">
        <v>3</v>
      </c>
      <c r="C15" s="8" t="s">
        <v>899</v>
      </c>
      <c r="D15" t="s">
        <v>915</v>
      </c>
      <c r="E15" s="15">
        <v>7.98</v>
      </c>
      <c r="H15">
        <v>78</v>
      </c>
    </row>
    <row r="16" spans="1:8">
      <c r="A16" t="s">
        <v>13</v>
      </c>
      <c r="B16">
        <v>3</v>
      </c>
      <c r="C16" s="8" t="s">
        <v>899</v>
      </c>
      <c r="D16">
        <v>3</v>
      </c>
      <c r="E16" s="15">
        <v>16.38</v>
      </c>
      <c r="F16" t="s">
        <v>897</v>
      </c>
      <c r="H16">
        <v>30</v>
      </c>
    </row>
    <row r="17" spans="1:8">
      <c r="A17" t="s">
        <v>91</v>
      </c>
      <c r="B17">
        <v>3</v>
      </c>
      <c r="C17" s="8" t="s">
        <v>899</v>
      </c>
      <c r="D17" t="s">
        <v>995</v>
      </c>
      <c r="E17" s="15">
        <v>0.74</v>
      </c>
      <c r="H17">
        <v>3</v>
      </c>
    </row>
    <row r="18" spans="1:8">
      <c r="A18" t="s">
        <v>6</v>
      </c>
      <c r="B18">
        <v>3</v>
      </c>
      <c r="C18" s="8" t="s">
        <v>899</v>
      </c>
      <c r="D18">
        <v>4</v>
      </c>
      <c r="E18" s="15">
        <v>18.47</v>
      </c>
      <c r="F18" t="s">
        <v>130</v>
      </c>
      <c r="H18">
        <v>1</v>
      </c>
    </row>
    <row r="19" spans="1:8">
      <c r="A19" t="s">
        <v>91</v>
      </c>
      <c r="B19">
        <v>3</v>
      </c>
      <c r="C19" s="8" t="s">
        <v>899</v>
      </c>
      <c r="D19" t="s">
        <v>174</v>
      </c>
      <c r="E19" s="15">
        <v>0.77</v>
      </c>
      <c r="H19">
        <v>3</v>
      </c>
    </row>
    <row r="20" spans="1:8">
      <c r="A20" t="s">
        <v>13</v>
      </c>
      <c r="B20">
        <v>3</v>
      </c>
      <c r="C20" s="8" t="s">
        <v>899</v>
      </c>
      <c r="D20">
        <v>5</v>
      </c>
      <c r="E20" s="15">
        <v>11.81</v>
      </c>
      <c r="F20" t="s">
        <v>130</v>
      </c>
      <c r="H20">
        <v>30</v>
      </c>
    </row>
    <row r="21" spans="1:8">
      <c r="A21" t="s">
        <v>71</v>
      </c>
      <c r="B21">
        <v>3</v>
      </c>
      <c r="C21" s="8" t="s">
        <v>899</v>
      </c>
      <c r="D21" t="s">
        <v>1022</v>
      </c>
      <c r="E21" s="15">
        <v>6.77</v>
      </c>
      <c r="H21">
        <v>42</v>
      </c>
    </row>
    <row r="22" spans="1:8">
      <c r="A22" t="s">
        <v>23</v>
      </c>
      <c r="B22">
        <v>3</v>
      </c>
      <c r="C22" s="8" t="s">
        <v>899</v>
      </c>
      <c r="D22" t="s">
        <v>1021</v>
      </c>
      <c r="E22" s="15">
        <v>2.57</v>
      </c>
      <c r="H22">
        <v>38</v>
      </c>
    </row>
    <row r="23" spans="1:8">
      <c r="A23" t="s">
        <v>13</v>
      </c>
      <c r="B23">
        <v>3</v>
      </c>
      <c r="C23" s="8" t="s">
        <v>899</v>
      </c>
      <c r="D23" t="s">
        <v>1195</v>
      </c>
      <c r="E23" s="15">
        <v>1.71</v>
      </c>
      <c r="F23" t="s">
        <v>897</v>
      </c>
      <c r="H23">
        <v>42</v>
      </c>
    </row>
    <row r="24" spans="1:8">
      <c r="A24" t="s">
        <v>13</v>
      </c>
      <c r="B24">
        <v>3</v>
      </c>
      <c r="C24" s="8" t="s">
        <v>899</v>
      </c>
      <c r="D24">
        <v>6</v>
      </c>
      <c r="E24" s="15">
        <v>12.96</v>
      </c>
      <c r="F24" t="s">
        <v>130</v>
      </c>
      <c r="H24">
        <v>30</v>
      </c>
    </row>
    <row r="25" spans="1:8">
      <c r="A25" t="s">
        <v>71</v>
      </c>
      <c r="B25">
        <v>3</v>
      </c>
      <c r="C25" s="8" t="s">
        <v>899</v>
      </c>
      <c r="D25" t="s">
        <v>4</v>
      </c>
      <c r="E25" s="15">
        <v>6.86</v>
      </c>
      <c r="H25">
        <v>42</v>
      </c>
    </row>
    <row r="26" spans="1:8">
      <c r="A26" t="s">
        <v>23</v>
      </c>
      <c r="B26">
        <v>3</v>
      </c>
      <c r="C26" s="8" t="s">
        <v>899</v>
      </c>
      <c r="D26" t="s">
        <v>8</v>
      </c>
      <c r="E26" s="15">
        <v>2.27</v>
      </c>
      <c r="H26">
        <v>38</v>
      </c>
    </row>
    <row r="27" spans="1:8">
      <c r="A27" t="s">
        <v>13</v>
      </c>
      <c r="B27">
        <v>3</v>
      </c>
      <c r="C27" s="8" t="s">
        <v>899</v>
      </c>
      <c r="D27" t="s">
        <v>1193</v>
      </c>
      <c r="E27" s="15">
        <v>1.51</v>
      </c>
      <c r="F27" t="s">
        <v>897</v>
      </c>
      <c r="H27">
        <v>42</v>
      </c>
    </row>
    <row r="28" spans="1:8">
      <c r="A28" t="s">
        <v>33</v>
      </c>
      <c r="B28">
        <v>3</v>
      </c>
      <c r="C28" s="8" t="s">
        <v>899</v>
      </c>
      <c r="D28" t="s">
        <v>273</v>
      </c>
      <c r="E28" s="15">
        <v>7.67</v>
      </c>
      <c r="H28">
        <v>78</v>
      </c>
    </row>
    <row r="29" spans="1:8">
      <c r="A29" t="s">
        <v>971</v>
      </c>
      <c r="B29">
        <v>3</v>
      </c>
      <c r="C29" s="8" t="s">
        <v>899</v>
      </c>
      <c r="D29">
        <v>7</v>
      </c>
      <c r="E29" s="15">
        <v>1.52</v>
      </c>
      <c r="H29">
        <v>42</v>
      </c>
    </row>
    <row r="30" spans="1:8">
      <c r="A30" t="s">
        <v>25</v>
      </c>
      <c r="B30">
        <v>11</v>
      </c>
      <c r="C30" s="8" t="s">
        <v>899</v>
      </c>
      <c r="D30">
        <v>1</v>
      </c>
      <c r="E30" s="15">
        <v>2.31</v>
      </c>
      <c r="H30">
        <v>66</v>
      </c>
    </row>
    <row r="31" spans="1:8">
      <c r="A31" t="s">
        <v>330</v>
      </c>
      <c r="B31">
        <v>11</v>
      </c>
      <c r="C31" s="8" t="s">
        <v>899</v>
      </c>
      <c r="D31">
        <v>2</v>
      </c>
      <c r="E31" s="15">
        <v>8.1199999999999992</v>
      </c>
      <c r="H31">
        <v>66</v>
      </c>
    </row>
    <row r="32" spans="1:8">
      <c r="A32" t="s">
        <v>161</v>
      </c>
      <c r="B32">
        <v>11</v>
      </c>
      <c r="C32" s="8" t="s">
        <v>899</v>
      </c>
      <c r="D32">
        <v>3</v>
      </c>
      <c r="E32" s="15">
        <v>6.98</v>
      </c>
      <c r="H32">
        <v>66</v>
      </c>
    </row>
    <row r="33" spans="1:8">
      <c r="A33" t="s">
        <v>13</v>
      </c>
      <c r="B33">
        <v>3</v>
      </c>
      <c r="C33" s="8" t="s">
        <v>899</v>
      </c>
      <c r="D33">
        <v>34</v>
      </c>
      <c r="E33" s="15">
        <v>1.47</v>
      </c>
      <c r="F33" t="s">
        <v>897</v>
      </c>
      <c r="H33">
        <v>42</v>
      </c>
    </row>
    <row r="34" spans="1:8">
      <c r="A34" t="s">
        <v>13</v>
      </c>
      <c r="B34">
        <v>3</v>
      </c>
      <c r="C34" s="8" t="s">
        <v>899</v>
      </c>
      <c r="D34">
        <v>33</v>
      </c>
      <c r="E34" s="15">
        <v>1.54</v>
      </c>
      <c r="F34" t="s">
        <v>897</v>
      </c>
      <c r="H34">
        <v>42</v>
      </c>
    </row>
    <row r="35" spans="1:8">
      <c r="A35" t="s">
        <v>25</v>
      </c>
      <c r="B35">
        <v>3</v>
      </c>
      <c r="C35" s="8" t="s">
        <v>899</v>
      </c>
      <c r="D35">
        <v>38</v>
      </c>
      <c r="E35" s="15">
        <v>5.36</v>
      </c>
      <c r="H35">
        <v>42</v>
      </c>
    </row>
    <row r="36" spans="1:8">
      <c r="A36" t="s">
        <v>91</v>
      </c>
      <c r="B36">
        <v>3</v>
      </c>
      <c r="C36" s="8" t="s">
        <v>899</v>
      </c>
      <c r="D36">
        <v>42</v>
      </c>
      <c r="E36" s="15">
        <v>0.83</v>
      </c>
      <c r="H36">
        <v>42</v>
      </c>
    </row>
    <row r="37" spans="1:8">
      <c r="A37" t="s">
        <v>91</v>
      </c>
      <c r="B37">
        <v>3</v>
      </c>
      <c r="C37" s="8" t="s">
        <v>899</v>
      </c>
      <c r="D37">
        <v>43</v>
      </c>
      <c r="E37" s="15">
        <v>0.83</v>
      </c>
      <c r="H37">
        <v>42</v>
      </c>
    </row>
    <row r="38" spans="1:8">
      <c r="A38" t="s">
        <v>13</v>
      </c>
      <c r="B38">
        <v>3</v>
      </c>
      <c r="C38" s="8" t="s">
        <v>899</v>
      </c>
      <c r="D38">
        <v>48</v>
      </c>
      <c r="E38" s="15">
        <v>3.11</v>
      </c>
      <c r="F38" t="s">
        <v>897</v>
      </c>
      <c r="H38">
        <v>42</v>
      </c>
    </row>
    <row r="39" spans="1:8">
      <c r="A39" t="s">
        <v>1194</v>
      </c>
      <c r="B39">
        <v>11</v>
      </c>
      <c r="C39" s="8" t="s">
        <v>899</v>
      </c>
      <c r="D39">
        <v>4</v>
      </c>
      <c r="E39" s="15">
        <v>8.36</v>
      </c>
      <c r="H39">
        <v>66</v>
      </c>
    </row>
    <row r="40" spans="1:8">
      <c r="A40" t="s">
        <v>1179</v>
      </c>
      <c r="B40">
        <v>11</v>
      </c>
      <c r="C40" s="8" t="s">
        <v>899</v>
      </c>
      <c r="D40">
        <v>5</v>
      </c>
      <c r="E40" s="15">
        <v>50.55</v>
      </c>
      <c r="H40">
        <v>66</v>
      </c>
    </row>
    <row r="41" spans="1:8">
      <c r="A41" t="s">
        <v>13</v>
      </c>
      <c r="B41">
        <v>1</v>
      </c>
      <c r="C41" s="8" t="s">
        <v>50</v>
      </c>
      <c r="D41">
        <v>1</v>
      </c>
      <c r="E41" s="15">
        <v>10.45</v>
      </c>
      <c r="F41" t="s">
        <v>897</v>
      </c>
      <c r="H41">
        <v>30</v>
      </c>
    </row>
    <row r="42" spans="1:8">
      <c r="A42" t="s">
        <v>13</v>
      </c>
      <c r="B42">
        <v>1</v>
      </c>
      <c r="C42" s="8" t="s">
        <v>50</v>
      </c>
      <c r="D42">
        <v>2</v>
      </c>
      <c r="E42" s="15">
        <v>9.3800000000000008</v>
      </c>
      <c r="F42" t="s">
        <v>897</v>
      </c>
      <c r="H42">
        <v>30</v>
      </c>
    </row>
    <row r="43" spans="1:8">
      <c r="A43" t="s">
        <v>25</v>
      </c>
      <c r="B43">
        <v>1</v>
      </c>
      <c r="C43" s="8" t="s">
        <v>50</v>
      </c>
      <c r="D43">
        <v>3</v>
      </c>
      <c r="E43" s="15">
        <v>202.44</v>
      </c>
      <c r="H43">
        <v>42</v>
      </c>
    </row>
    <row r="44" spans="1:8">
      <c r="A44" t="s">
        <v>71</v>
      </c>
      <c r="B44">
        <v>3</v>
      </c>
      <c r="C44" s="8" t="s">
        <v>50</v>
      </c>
      <c r="D44">
        <v>0</v>
      </c>
      <c r="E44" s="15">
        <v>7.18</v>
      </c>
      <c r="H44">
        <v>18</v>
      </c>
    </row>
    <row r="45" spans="1:8">
      <c r="A45" t="s">
        <v>13</v>
      </c>
      <c r="B45">
        <v>3</v>
      </c>
      <c r="C45" s="8" t="s">
        <v>50</v>
      </c>
      <c r="D45">
        <v>1</v>
      </c>
      <c r="E45" s="15">
        <v>6.14</v>
      </c>
      <c r="H45">
        <v>30</v>
      </c>
    </row>
    <row r="46" spans="1:8">
      <c r="A46" t="s">
        <v>1037</v>
      </c>
      <c r="B46">
        <v>3</v>
      </c>
      <c r="C46" s="8" t="s">
        <v>50</v>
      </c>
      <c r="D46">
        <v>2</v>
      </c>
      <c r="E46" s="15">
        <v>22.78</v>
      </c>
      <c r="F46" t="s">
        <v>356</v>
      </c>
      <c r="H46">
        <v>27</v>
      </c>
    </row>
    <row r="47" spans="1:8">
      <c r="A47" t="s">
        <v>13</v>
      </c>
      <c r="B47">
        <v>3</v>
      </c>
      <c r="C47" s="8" t="s">
        <v>50</v>
      </c>
      <c r="D47">
        <v>4</v>
      </c>
      <c r="E47" s="15">
        <v>10.43</v>
      </c>
      <c r="H47">
        <v>30</v>
      </c>
    </row>
    <row r="48" spans="1:8">
      <c r="A48" t="s">
        <v>1037</v>
      </c>
      <c r="B48">
        <v>3</v>
      </c>
      <c r="C48" s="8" t="s">
        <v>50</v>
      </c>
      <c r="D48">
        <v>5</v>
      </c>
      <c r="E48" s="15">
        <v>45.73</v>
      </c>
      <c r="F48" t="s">
        <v>356</v>
      </c>
      <c r="H48">
        <v>27</v>
      </c>
    </row>
    <row r="49" spans="1:8">
      <c r="A49" t="s">
        <v>310</v>
      </c>
      <c r="B49">
        <v>3</v>
      </c>
      <c r="C49" s="8" t="s">
        <v>50</v>
      </c>
      <c r="D49" t="s">
        <v>1022</v>
      </c>
      <c r="E49" s="15">
        <v>8.39</v>
      </c>
      <c r="F49" t="s">
        <v>356</v>
      </c>
      <c r="H49">
        <v>27</v>
      </c>
    </row>
    <row r="50" spans="1:8">
      <c r="A50" t="s">
        <v>310</v>
      </c>
      <c r="B50">
        <v>3</v>
      </c>
      <c r="C50" s="8" t="s">
        <v>50</v>
      </c>
      <c r="D50" t="s">
        <v>1021</v>
      </c>
      <c r="E50" s="15">
        <v>10.41</v>
      </c>
      <c r="F50" t="s">
        <v>356</v>
      </c>
      <c r="H50">
        <v>27</v>
      </c>
    </row>
    <row r="51" spans="1:8">
      <c r="A51" t="s">
        <v>25</v>
      </c>
      <c r="B51">
        <v>3</v>
      </c>
      <c r="C51" s="8" t="s">
        <v>50</v>
      </c>
      <c r="D51">
        <v>6</v>
      </c>
      <c r="E51" s="15">
        <v>12.07</v>
      </c>
      <c r="H51">
        <v>16</v>
      </c>
    </row>
    <row r="52" spans="1:8">
      <c r="A52" t="s">
        <v>27</v>
      </c>
      <c r="B52">
        <v>3</v>
      </c>
      <c r="C52" s="8" t="s">
        <v>50</v>
      </c>
      <c r="D52" t="s">
        <v>4</v>
      </c>
      <c r="E52" s="15">
        <v>0.6</v>
      </c>
      <c r="H52">
        <v>31</v>
      </c>
    </row>
    <row r="53" spans="1:8">
      <c r="A53" t="s">
        <v>71</v>
      </c>
      <c r="B53">
        <v>3</v>
      </c>
      <c r="C53" s="8" t="s">
        <v>50</v>
      </c>
      <c r="D53" t="s">
        <v>8</v>
      </c>
      <c r="E53" s="15">
        <v>7.61</v>
      </c>
      <c r="H53">
        <v>18</v>
      </c>
    </row>
    <row r="54" spans="1:8">
      <c r="A54" t="s">
        <v>23</v>
      </c>
      <c r="B54">
        <v>3</v>
      </c>
      <c r="C54" s="8" t="s">
        <v>50</v>
      </c>
      <c r="D54" t="s">
        <v>1193</v>
      </c>
      <c r="E54" s="15">
        <v>6.16</v>
      </c>
      <c r="H54">
        <v>38</v>
      </c>
    </row>
    <row r="55" spans="1:8">
      <c r="A55" t="s">
        <v>1037</v>
      </c>
      <c r="B55">
        <v>3</v>
      </c>
      <c r="C55" s="8" t="s">
        <v>50</v>
      </c>
      <c r="D55">
        <v>8</v>
      </c>
      <c r="E55" s="15">
        <v>71.39</v>
      </c>
      <c r="F55" t="s">
        <v>356</v>
      </c>
      <c r="H55">
        <v>27</v>
      </c>
    </row>
    <row r="56" spans="1:8">
      <c r="A56" t="s">
        <v>25</v>
      </c>
      <c r="B56">
        <v>3</v>
      </c>
      <c r="C56" s="8" t="s">
        <v>50</v>
      </c>
      <c r="D56">
        <v>10</v>
      </c>
      <c r="E56" s="15">
        <v>14.18</v>
      </c>
      <c r="H56">
        <v>42</v>
      </c>
    </row>
    <row r="57" spans="1:8">
      <c r="A57" t="s">
        <v>25</v>
      </c>
      <c r="B57">
        <v>3</v>
      </c>
      <c r="C57" s="8" t="s">
        <v>50</v>
      </c>
      <c r="D57" t="s">
        <v>178</v>
      </c>
      <c r="E57" s="15">
        <v>5.63</v>
      </c>
      <c r="H57">
        <v>42</v>
      </c>
    </row>
    <row r="58" spans="1:8">
      <c r="A58" t="s">
        <v>13</v>
      </c>
      <c r="B58">
        <v>3</v>
      </c>
      <c r="C58" s="8" t="s">
        <v>50</v>
      </c>
      <c r="D58" t="s">
        <v>88</v>
      </c>
      <c r="E58" s="15">
        <v>7.48</v>
      </c>
      <c r="H58">
        <v>30</v>
      </c>
    </row>
    <row r="59" spans="1:8">
      <c r="A59" t="s">
        <v>6</v>
      </c>
      <c r="B59">
        <v>3</v>
      </c>
      <c r="C59" s="8" t="s">
        <v>50</v>
      </c>
      <c r="D59">
        <v>11</v>
      </c>
      <c r="E59" s="15">
        <v>19.71</v>
      </c>
      <c r="F59" t="s">
        <v>897</v>
      </c>
      <c r="H59">
        <v>42</v>
      </c>
    </row>
    <row r="60" spans="1:8">
      <c r="A60" t="s">
        <v>1192</v>
      </c>
      <c r="B60">
        <v>3</v>
      </c>
      <c r="C60" s="8" t="s">
        <v>50</v>
      </c>
      <c r="D60" t="s">
        <v>1191</v>
      </c>
      <c r="E60" s="15">
        <v>349.34</v>
      </c>
      <c r="F60" t="s">
        <v>141</v>
      </c>
      <c r="H60">
        <v>33</v>
      </c>
    </row>
    <row r="61" spans="1:8">
      <c r="A61" t="s">
        <v>1190</v>
      </c>
      <c r="B61">
        <v>3</v>
      </c>
      <c r="C61" s="8" t="s">
        <v>50</v>
      </c>
      <c r="D61" t="s">
        <v>1189</v>
      </c>
      <c r="E61" s="15">
        <v>155.15</v>
      </c>
      <c r="F61" t="s">
        <v>141</v>
      </c>
      <c r="H61">
        <v>33</v>
      </c>
    </row>
    <row r="62" spans="1:8">
      <c r="A62" t="s">
        <v>1188</v>
      </c>
      <c r="B62">
        <v>3</v>
      </c>
      <c r="C62" s="8" t="s">
        <v>50</v>
      </c>
      <c r="D62" t="s">
        <v>1187</v>
      </c>
      <c r="E62" s="15">
        <v>155.19999999999999</v>
      </c>
      <c r="F62" t="s">
        <v>141</v>
      </c>
      <c r="H62">
        <v>33</v>
      </c>
    </row>
    <row r="63" spans="1:8">
      <c r="A63" t="s">
        <v>25</v>
      </c>
      <c r="B63">
        <v>11</v>
      </c>
      <c r="C63" s="8" t="s">
        <v>50</v>
      </c>
      <c r="D63">
        <v>0</v>
      </c>
      <c r="E63" s="15">
        <v>53.42</v>
      </c>
      <c r="H63">
        <v>42</v>
      </c>
    </row>
    <row r="64" spans="1:8">
      <c r="A64" t="s">
        <v>25</v>
      </c>
      <c r="B64">
        <v>11</v>
      </c>
      <c r="C64" s="8" t="s">
        <v>50</v>
      </c>
      <c r="D64">
        <v>1</v>
      </c>
      <c r="E64" s="15">
        <v>11.14</v>
      </c>
      <c r="H64">
        <v>42</v>
      </c>
    </row>
    <row r="65" spans="1:8">
      <c r="A65" t="s">
        <v>25</v>
      </c>
      <c r="B65">
        <v>11</v>
      </c>
      <c r="C65" s="8" t="s">
        <v>50</v>
      </c>
      <c r="D65" t="s">
        <v>414</v>
      </c>
      <c r="E65" s="15">
        <v>6.48</v>
      </c>
      <c r="H65">
        <v>42</v>
      </c>
    </row>
    <row r="66" spans="1:8">
      <c r="A66" t="s">
        <v>71</v>
      </c>
      <c r="B66">
        <v>11</v>
      </c>
      <c r="C66" s="8" t="s">
        <v>50</v>
      </c>
      <c r="D66" t="s">
        <v>1186</v>
      </c>
      <c r="E66" s="15">
        <v>5.32</v>
      </c>
      <c r="H66">
        <v>42</v>
      </c>
    </row>
    <row r="67" spans="1:8">
      <c r="A67" t="s">
        <v>13</v>
      </c>
      <c r="B67">
        <v>11</v>
      </c>
      <c r="C67" s="8" t="s">
        <v>50</v>
      </c>
      <c r="D67" t="s">
        <v>1185</v>
      </c>
      <c r="E67" s="15">
        <v>2.69</v>
      </c>
      <c r="F67" t="s">
        <v>897</v>
      </c>
      <c r="H67">
        <v>30</v>
      </c>
    </row>
    <row r="68" spans="1:8">
      <c r="A68" t="s">
        <v>27</v>
      </c>
      <c r="B68">
        <v>11</v>
      </c>
      <c r="C68" s="8" t="s">
        <v>50</v>
      </c>
      <c r="D68">
        <v>2</v>
      </c>
      <c r="E68" s="15">
        <v>18.5</v>
      </c>
      <c r="H68">
        <v>66</v>
      </c>
    </row>
    <row r="69" spans="1:8">
      <c r="A69" t="s">
        <v>13</v>
      </c>
      <c r="B69">
        <v>11</v>
      </c>
      <c r="C69" s="8" t="s">
        <v>50</v>
      </c>
      <c r="D69" t="s">
        <v>171</v>
      </c>
      <c r="E69" s="15">
        <v>17.54</v>
      </c>
      <c r="F69" t="s">
        <v>1184</v>
      </c>
      <c r="H69">
        <v>30</v>
      </c>
    </row>
    <row r="70" spans="1:8">
      <c r="A70" t="s">
        <v>13</v>
      </c>
      <c r="B70">
        <v>11</v>
      </c>
      <c r="C70" s="8" t="s">
        <v>50</v>
      </c>
      <c r="D70">
        <v>3</v>
      </c>
      <c r="E70" s="15">
        <v>7.28</v>
      </c>
      <c r="F70" t="s">
        <v>1184</v>
      </c>
      <c r="H70">
        <v>30</v>
      </c>
    </row>
    <row r="71" spans="1:8">
      <c r="A71" t="s">
        <v>471</v>
      </c>
      <c r="B71">
        <v>11</v>
      </c>
      <c r="C71" s="8" t="s">
        <v>50</v>
      </c>
      <c r="D71">
        <v>4</v>
      </c>
      <c r="E71" s="15">
        <v>12.96</v>
      </c>
      <c r="F71" t="s">
        <v>1180</v>
      </c>
      <c r="H71">
        <v>42</v>
      </c>
    </row>
    <row r="72" spans="1:8">
      <c r="A72" t="s">
        <v>471</v>
      </c>
      <c r="B72">
        <v>11</v>
      </c>
      <c r="C72" s="8" t="s">
        <v>50</v>
      </c>
      <c r="D72">
        <v>5</v>
      </c>
      <c r="E72" s="15">
        <v>6.28</v>
      </c>
      <c r="F72" t="s">
        <v>1180</v>
      </c>
      <c r="H72">
        <v>42</v>
      </c>
    </row>
    <row r="73" spans="1:8">
      <c r="A73" t="s">
        <v>1154</v>
      </c>
      <c r="B73">
        <v>11</v>
      </c>
      <c r="C73" s="8" t="s">
        <v>50</v>
      </c>
      <c r="D73">
        <v>7</v>
      </c>
      <c r="E73" s="15">
        <v>70.75</v>
      </c>
      <c r="H73">
        <v>66</v>
      </c>
    </row>
    <row r="74" spans="1:8">
      <c r="A74" t="s">
        <v>194</v>
      </c>
      <c r="B74">
        <v>11</v>
      </c>
      <c r="C74" s="8" t="s">
        <v>50</v>
      </c>
      <c r="D74">
        <v>97</v>
      </c>
      <c r="E74" s="15">
        <v>7.25</v>
      </c>
      <c r="H74">
        <v>66</v>
      </c>
    </row>
    <row r="75" spans="1:8">
      <c r="A75" t="s">
        <v>971</v>
      </c>
      <c r="B75">
        <v>11</v>
      </c>
      <c r="C75" s="8" t="s">
        <v>50</v>
      </c>
      <c r="D75">
        <v>6</v>
      </c>
      <c r="E75" s="15">
        <v>0.4</v>
      </c>
      <c r="H75">
        <v>42</v>
      </c>
    </row>
    <row r="76" spans="1:8">
      <c r="A76" t="s">
        <v>91</v>
      </c>
      <c r="B76">
        <v>11</v>
      </c>
      <c r="C76" s="8" t="s">
        <v>50</v>
      </c>
      <c r="D76" t="s">
        <v>1183</v>
      </c>
      <c r="E76" s="15">
        <v>1.79</v>
      </c>
      <c r="H76">
        <v>42</v>
      </c>
    </row>
    <row r="77" spans="1:8">
      <c r="A77" t="s">
        <v>91</v>
      </c>
      <c r="B77">
        <v>11</v>
      </c>
      <c r="C77" s="8" t="s">
        <v>50</v>
      </c>
      <c r="D77" t="s">
        <v>1182</v>
      </c>
      <c r="E77" s="15">
        <v>1.83</v>
      </c>
      <c r="H77">
        <v>42</v>
      </c>
    </row>
    <row r="78" spans="1:8">
      <c r="A78" t="s">
        <v>330</v>
      </c>
      <c r="B78">
        <v>17</v>
      </c>
      <c r="C78" s="8" t="s">
        <v>50</v>
      </c>
      <c r="D78" t="s">
        <v>273</v>
      </c>
      <c r="E78" s="15">
        <v>12.16</v>
      </c>
      <c r="H78">
        <v>66</v>
      </c>
    </row>
    <row r="79" spans="1:8">
      <c r="A79" t="s">
        <v>1181</v>
      </c>
      <c r="B79" t="s">
        <v>181</v>
      </c>
      <c r="C79" s="8" t="s">
        <v>50</v>
      </c>
      <c r="D79">
        <v>8</v>
      </c>
      <c r="E79" s="15">
        <v>12.6</v>
      </c>
      <c r="H79">
        <v>66</v>
      </c>
    </row>
    <row r="80" spans="1:8">
      <c r="A80" t="s">
        <v>13</v>
      </c>
      <c r="B80">
        <v>11</v>
      </c>
      <c r="C80" s="8" t="s">
        <v>50</v>
      </c>
      <c r="D80">
        <v>14</v>
      </c>
      <c r="E80" s="15">
        <v>6.28</v>
      </c>
      <c r="F80" t="s">
        <v>1180</v>
      </c>
      <c r="H80">
        <v>30</v>
      </c>
    </row>
    <row r="81" spans="1:8">
      <c r="A81" t="s">
        <v>27</v>
      </c>
      <c r="B81">
        <v>11</v>
      </c>
      <c r="C81" s="8" t="s">
        <v>50</v>
      </c>
      <c r="D81">
        <v>9</v>
      </c>
      <c r="E81" s="15">
        <v>90.55</v>
      </c>
      <c r="H81">
        <v>42</v>
      </c>
    </row>
    <row r="82" spans="1:8">
      <c r="A82" t="s">
        <v>1179</v>
      </c>
      <c r="B82" t="s">
        <v>181</v>
      </c>
      <c r="C82" s="8" t="s">
        <v>50</v>
      </c>
      <c r="D82">
        <v>9</v>
      </c>
      <c r="E82" s="15">
        <v>58.32</v>
      </c>
      <c r="H82">
        <v>66</v>
      </c>
    </row>
    <row r="83" spans="1:8">
      <c r="A83" t="s">
        <v>27</v>
      </c>
      <c r="B83">
        <v>23</v>
      </c>
      <c r="C83" s="8" t="s">
        <v>50</v>
      </c>
      <c r="D83">
        <v>1</v>
      </c>
      <c r="E83" s="15">
        <v>33</v>
      </c>
      <c r="H83" t="s">
        <v>35</v>
      </c>
    </row>
    <row r="84" spans="1:8">
      <c r="A84" t="s">
        <v>457</v>
      </c>
      <c r="B84">
        <v>1</v>
      </c>
      <c r="C84" s="8" t="s">
        <v>50</v>
      </c>
      <c r="D84">
        <v>4</v>
      </c>
      <c r="E84" s="15">
        <v>9.92</v>
      </c>
      <c r="H84">
        <v>42</v>
      </c>
    </row>
    <row r="85" spans="1:8">
      <c r="A85" t="s">
        <v>25</v>
      </c>
      <c r="B85">
        <v>11</v>
      </c>
      <c r="C85" s="8" t="s">
        <v>50</v>
      </c>
      <c r="D85" t="s">
        <v>173</v>
      </c>
      <c r="E85" s="15">
        <v>9.4</v>
      </c>
      <c r="H85">
        <v>42</v>
      </c>
    </row>
    <row r="86" spans="1:8">
      <c r="A86" t="s">
        <v>25</v>
      </c>
      <c r="B86">
        <v>13</v>
      </c>
      <c r="C86" s="8" t="s">
        <v>50</v>
      </c>
      <c r="D86">
        <v>2</v>
      </c>
      <c r="E86" s="15">
        <v>4.83</v>
      </c>
      <c r="H86">
        <v>42</v>
      </c>
    </row>
    <row r="87" spans="1:8">
      <c r="A87" t="s">
        <v>1154</v>
      </c>
      <c r="B87">
        <v>13</v>
      </c>
      <c r="C87" s="8" t="s">
        <v>50</v>
      </c>
      <c r="D87">
        <v>3</v>
      </c>
      <c r="E87" s="15">
        <v>12.09</v>
      </c>
      <c r="H87">
        <v>66</v>
      </c>
    </row>
    <row r="88" spans="1:8">
      <c r="A88" t="s">
        <v>1050</v>
      </c>
      <c r="B88">
        <v>13</v>
      </c>
      <c r="C88" s="8" t="s">
        <v>50</v>
      </c>
      <c r="D88" t="s">
        <v>51</v>
      </c>
      <c r="E88" s="15">
        <v>7.21</v>
      </c>
      <c r="H88">
        <v>66</v>
      </c>
    </row>
    <row r="89" spans="1:8">
      <c r="A89" t="s">
        <v>15</v>
      </c>
      <c r="B89">
        <v>13</v>
      </c>
      <c r="C89" s="8" t="s">
        <v>50</v>
      </c>
      <c r="D89" t="s">
        <v>168</v>
      </c>
      <c r="E89" s="15">
        <v>1.52</v>
      </c>
      <c r="H89">
        <v>42</v>
      </c>
    </row>
    <row r="90" spans="1:8">
      <c r="A90" t="s">
        <v>27</v>
      </c>
      <c r="B90">
        <v>13</v>
      </c>
      <c r="C90" s="8" t="s">
        <v>50</v>
      </c>
      <c r="D90" t="s">
        <v>169</v>
      </c>
      <c r="E90" s="15">
        <v>1.42</v>
      </c>
      <c r="H90">
        <v>42</v>
      </c>
    </row>
    <row r="91" spans="1:8">
      <c r="A91" t="s">
        <v>473</v>
      </c>
      <c r="B91">
        <v>13</v>
      </c>
      <c r="C91" s="8" t="s">
        <v>50</v>
      </c>
      <c r="D91" t="s">
        <v>252</v>
      </c>
      <c r="E91" s="15">
        <v>89.6</v>
      </c>
      <c r="F91" t="s">
        <v>222</v>
      </c>
      <c r="H91">
        <v>36</v>
      </c>
    </row>
    <row r="92" spans="1:8">
      <c r="A92" t="s">
        <v>473</v>
      </c>
      <c r="B92">
        <v>13</v>
      </c>
      <c r="C92" s="8" t="s">
        <v>50</v>
      </c>
      <c r="D92" t="s">
        <v>263</v>
      </c>
      <c r="E92" s="15">
        <v>43.16</v>
      </c>
      <c r="F92" t="s">
        <v>222</v>
      </c>
      <c r="H92">
        <v>36</v>
      </c>
    </row>
    <row r="93" spans="1:8">
      <c r="A93" t="s">
        <v>15</v>
      </c>
      <c r="B93">
        <v>13</v>
      </c>
      <c r="C93" s="8" t="s">
        <v>50</v>
      </c>
      <c r="D93" t="s">
        <v>271</v>
      </c>
      <c r="E93" s="15">
        <v>4.4000000000000004</v>
      </c>
      <c r="H93">
        <v>42</v>
      </c>
    </row>
    <row r="94" spans="1:8">
      <c r="A94" t="s">
        <v>49</v>
      </c>
      <c r="B94">
        <v>7</v>
      </c>
      <c r="C94" s="8" t="s">
        <v>28</v>
      </c>
      <c r="D94">
        <v>5</v>
      </c>
      <c r="E94" s="15">
        <v>24.27</v>
      </c>
      <c r="H94">
        <v>42</v>
      </c>
    </row>
    <row r="95" spans="1:8">
      <c r="A95" t="s">
        <v>27</v>
      </c>
      <c r="B95">
        <v>7</v>
      </c>
      <c r="C95" s="8" t="s">
        <v>28</v>
      </c>
      <c r="D95">
        <v>6</v>
      </c>
      <c r="E95" s="15">
        <v>11.5</v>
      </c>
      <c r="H95">
        <v>66</v>
      </c>
    </row>
    <row r="96" spans="1:8">
      <c r="A96" t="s">
        <v>49</v>
      </c>
      <c r="B96">
        <v>7</v>
      </c>
      <c r="C96" s="8" t="s">
        <v>28</v>
      </c>
      <c r="D96">
        <v>7</v>
      </c>
      <c r="E96" s="15">
        <v>10.050000000000001</v>
      </c>
      <c r="H96">
        <v>66</v>
      </c>
    </row>
    <row r="97" spans="1:8">
      <c r="A97" t="s">
        <v>49</v>
      </c>
      <c r="B97">
        <v>7</v>
      </c>
      <c r="C97" s="8" t="s">
        <v>28</v>
      </c>
      <c r="D97">
        <v>8</v>
      </c>
      <c r="E97" s="15">
        <v>13.45</v>
      </c>
      <c r="H97">
        <v>42</v>
      </c>
    </row>
    <row r="98" spans="1:8">
      <c r="A98" t="s">
        <v>200</v>
      </c>
      <c r="B98">
        <v>9</v>
      </c>
      <c r="C98" s="8" t="s">
        <v>28</v>
      </c>
      <c r="D98">
        <v>43</v>
      </c>
      <c r="E98" s="15">
        <v>14.82</v>
      </c>
      <c r="F98" t="s">
        <v>162</v>
      </c>
      <c r="H98">
        <v>30</v>
      </c>
    </row>
    <row r="99" spans="1:8">
      <c r="A99" t="s">
        <v>71</v>
      </c>
      <c r="B99">
        <v>2</v>
      </c>
      <c r="C99" s="8" t="s">
        <v>28</v>
      </c>
      <c r="D99">
        <v>0</v>
      </c>
      <c r="E99" s="15">
        <v>2.94</v>
      </c>
      <c r="H99">
        <v>42</v>
      </c>
    </row>
    <row r="100" spans="1:8">
      <c r="A100" t="s">
        <v>13</v>
      </c>
      <c r="B100">
        <v>2</v>
      </c>
      <c r="C100" s="8" t="s">
        <v>28</v>
      </c>
      <c r="D100">
        <v>1</v>
      </c>
      <c r="E100" s="15">
        <v>12.62</v>
      </c>
      <c r="F100" t="s">
        <v>1064</v>
      </c>
      <c r="H100">
        <v>42</v>
      </c>
    </row>
    <row r="101" spans="1:8">
      <c r="A101" t="s">
        <v>6</v>
      </c>
      <c r="B101">
        <v>2</v>
      </c>
      <c r="C101" s="8" t="s">
        <v>28</v>
      </c>
      <c r="D101">
        <v>2</v>
      </c>
      <c r="E101" s="15">
        <v>22.37</v>
      </c>
      <c r="F101" t="s">
        <v>1064</v>
      </c>
      <c r="H101">
        <v>1</v>
      </c>
    </row>
    <row r="102" spans="1:8">
      <c r="A102" t="s">
        <v>6</v>
      </c>
      <c r="B102">
        <v>2</v>
      </c>
      <c r="C102" s="8" t="s">
        <v>28</v>
      </c>
      <c r="D102">
        <v>3</v>
      </c>
      <c r="E102" s="15">
        <v>21.8</v>
      </c>
      <c r="F102" t="s">
        <v>1064</v>
      </c>
      <c r="H102">
        <v>1</v>
      </c>
    </row>
    <row r="103" spans="1:8">
      <c r="A103" t="s">
        <v>31</v>
      </c>
      <c r="B103">
        <v>2</v>
      </c>
      <c r="C103" s="8" t="s">
        <v>28</v>
      </c>
      <c r="D103" t="s">
        <v>996</v>
      </c>
      <c r="E103" s="15">
        <v>13.48</v>
      </c>
      <c r="H103">
        <v>66</v>
      </c>
    </row>
    <row r="104" spans="1:8">
      <c r="A104" t="s">
        <v>23</v>
      </c>
      <c r="B104">
        <v>2</v>
      </c>
      <c r="C104" s="8" t="s">
        <v>28</v>
      </c>
      <c r="D104">
        <v>4</v>
      </c>
      <c r="E104" s="15">
        <v>16.27</v>
      </c>
      <c r="H104">
        <v>38</v>
      </c>
    </row>
    <row r="105" spans="1:8">
      <c r="A105" t="s">
        <v>13</v>
      </c>
      <c r="B105">
        <v>2</v>
      </c>
      <c r="C105" s="8" t="s">
        <v>28</v>
      </c>
      <c r="D105">
        <v>5</v>
      </c>
      <c r="E105" s="15">
        <v>13.42</v>
      </c>
      <c r="F105" t="s">
        <v>1178</v>
      </c>
      <c r="H105">
        <v>42</v>
      </c>
    </row>
    <row r="106" spans="1:8">
      <c r="A106" t="s">
        <v>13</v>
      </c>
      <c r="B106">
        <v>2</v>
      </c>
      <c r="C106" s="8" t="s">
        <v>28</v>
      </c>
      <c r="D106">
        <v>7</v>
      </c>
      <c r="E106" s="15">
        <v>5.56</v>
      </c>
      <c r="F106" t="s">
        <v>1064</v>
      </c>
      <c r="H106">
        <v>42</v>
      </c>
    </row>
    <row r="107" spans="1:8">
      <c r="A107" t="s">
        <v>13</v>
      </c>
      <c r="B107">
        <v>2</v>
      </c>
      <c r="C107" s="8" t="s">
        <v>28</v>
      </c>
      <c r="D107">
        <v>9</v>
      </c>
      <c r="E107" s="15">
        <v>8.1300000000000008</v>
      </c>
      <c r="F107" t="s">
        <v>1064</v>
      </c>
      <c r="H107">
        <v>42</v>
      </c>
    </row>
    <row r="108" spans="1:8">
      <c r="A108" t="s">
        <v>71</v>
      </c>
      <c r="B108">
        <v>2</v>
      </c>
      <c r="C108" s="8" t="s">
        <v>28</v>
      </c>
      <c r="D108" t="s">
        <v>273</v>
      </c>
      <c r="E108" s="15">
        <v>1.77</v>
      </c>
      <c r="H108">
        <v>42</v>
      </c>
    </row>
    <row r="109" spans="1:8">
      <c r="A109" t="s">
        <v>23</v>
      </c>
      <c r="B109">
        <v>2</v>
      </c>
      <c r="C109" s="8" t="s">
        <v>28</v>
      </c>
      <c r="D109" t="s">
        <v>448</v>
      </c>
      <c r="E109" s="15">
        <v>17.829999999999998</v>
      </c>
      <c r="H109">
        <v>38</v>
      </c>
    </row>
    <row r="110" spans="1:8">
      <c r="A110" t="s">
        <v>22</v>
      </c>
      <c r="B110">
        <v>2</v>
      </c>
      <c r="C110" s="8" t="s">
        <v>28</v>
      </c>
      <c r="D110">
        <v>11</v>
      </c>
      <c r="E110" s="15">
        <v>6.5</v>
      </c>
      <c r="F110" t="s">
        <v>1064</v>
      </c>
      <c r="H110">
        <v>25</v>
      </c>
    </row>
    <row r="111" spans="1:8">
      <c r="A111" t="s">
        <v>202</v>
      </c>
      <c r="B111">
        <v>2</v>
      </c>
      <c r="C111" s="8" t="s">
        <v>28</v>
      </c>
      <c r="D111">
        <v>21</v>
      </c>
      <c r="E111" s="15">
        <v>187.48</v>
      </c>
      <c r="F111" t="s">
        <v>162</v>
      </c>
      <c r="H111">
        <v>30</v>
      </c>
    </row>
    <row r="112" spans="1:8">
      <c r="A112" t="s">
        <v>25</v>
      </c>
      <c r="B112">
        <v>2</v>
      </c>
      <c r="C112" s="8" t="s">
        <v>28</v>
      </c>
      <c r="D112" t="s">
        <v>294</v>
      </c>
      <c r="E112" s="15">
        <v>5.5</v>
      </c>
      <c r="H112">
        <v>42</v>
      </c>
    </row>
    <row r="113" spans="1:8">
      <c r="A113" t="s">
        <v>202</v>
      </c>
      <c r="B113">
        <v>2</v>
      </c>
      <c r="C113" s="8" t="s">
        <v>28</v>
      </c>
      <c r="D113">
        <v>22</v>
      </c>
      <c r="E113" s="15">
        <v>24.99</v>
      </c>
      <c r="F113" t="s">
        <v>162</v>
      </c>
      <c r="H113">
        <v>30</v>
      </c>
    </row>
    <row r="114" spans="1:8">
      <c r="A114" t="s">
        <v>332</v>
      </c>
      <c r="B114">
        <v>2</v>
      </c>
      <c r="C114" s="8" t="s">
        <v>28</v>
      </c>
      <c r="D114">
        <v>23</v>
      </c>
      <c r="E114" s="15">
        <v>24.48</v>
      </c>
      <c r="H114">
        <v>66</v>
      </c>
    </row>
    <row r="115" spans="1:8">
      <c r="A115" t="s">
        <v>25</v>
      </c>
      <c r="B115">
        <v>4</v>
      </c>
      <c r="C115" s="8" t="s">
        <v>28</v>
      </c>
      <c r="D115">
        <v>24</v>
      </c>
      <c r="E115" s="15">
        <v>16.190000000000001</v>
      </c>
      <c r="H115">
        <v>42</v>
      </c>
    </row>
    <row r="116" spans="1:8">
      <c r="A116" t="s">
        <v>25</v>
      </c>
      <c r="B116">
        <v>12</v>
      </c>
      <c r="C116" s="8" t="s">
        <v>28</v>
      </c>
      <c r="D116">
        <v>5</v>
      </c>
      <c r="E116" s="15">
        <v>10.050000000000001</v>
      </c>
      <c r="H116">
        <v>42</v>
      </c>
    </row>
    <row r="117" spans="1:8">
      <c r="A117" t="s">
        <v>131</v>
      </c>
      <c r="B117">
        <v>2</v>
      </c>
      <c r="C117" s="8" t="s">
        <v>28</v>
      </c>
      <c r="D117">
        <v>6</v>
      </c>
      <c r="E117" s="15">
        <v>49.3</v>
      </c>
      <c r="F117" t="s">
        <v>1064</v>
      </c>
      <c r="H117">
        <v>5</v>
      </c>
    </row>
    <row r="118" spans="1:8">
      <c r="A118" t="s">
        <v>6</v>
      </c>
      <c r="B118">
        <v>4</v>
      </c>
      <c r="C118" s="8" t="s">
        <v>28</v>
      </c>
      <c r="D118">
        <v>8</v>
      </c>
      <c r="E118" s="15">
        <v>14.96</v>
      </c>
      <c r="F118" t="s">
        <v>201</v>
      </c>
      <c r="H118">
        <v>1</v>
      </c>
    </row>
    <row r="119" spans="1:8">
      <c r="A119" t="s">
        <v>1177</v>
      </c>
      <c r="B119">
        <v>4</v>
      </c>
      <c r="C119" s="8" t="s">
        <v>28</v>
      </c>
      <c r="D119">
        <v>10</v>
      </c>
      <c r="E119" s="15">
        <v>8.64</v>
      </c>
      <c r="H119">
        <v>66</v>
      </c>
    </row>
    <row r="120" spans="1:8">
      <c r="A120" t="s">
        <v>25</v>
      </c>
      <c r="B120">
        <v>4</v>
      </c>
      <c r="C120" s="8" t="s">
        <v>28</v>
      </c>
      <c r="D120" t="s">
        <v>178</v>
      </c>
      <c r="E120" s="15">
        <v>25.22</v>
      </c>
      <c r="H120">
        <v>42</v>
      </c>
    </row>
    <row r="121" spans="1:8">
      <c r="A121" t="s">
        <v>27</v>
      </c>
      <c r="B121">
        <v>4</v>
      </c>
      <c r="C121" s="8" t="s">
        <v>28</v>
      </c>
      <c r="D121" t="s">
        <v>88</v>
      </c>
      <c r="E121" s="15">
        <v>11.48</v>
      </c>
      <c r="H121">
        <v>66</v>
      </c>
    </row>
    <row r="122" spans="1:8">
      <c r="A122" t="s">
        <v>27</v>
      </c>
      <c r="B122">
        <v>4</v>
      </c>
      <c r="C122" s="8" t="s">
        <v>28</v>
      </c>
      <c r="D122" t="s">
        <v>1045</v>
      </c>
      <c r="E122" s="15">
        <v>6.53</v>
      </c>
      <c r="H122">
        <v>66</v>
      </c>
    </row>
    <row r="123" spans="1:8">
      <c r="A123" t="s">
        <v>6</v>
      </c>
      <c r="B123">
        <v>4</v>
      </c>
      <c r="C123" s="8" t="s">
        <v>28</v>
      </c>
      <c r="D123">
        <v>12</v>
      </c>
      <c r="E123" s="15">
        <v>15.14</v>
      </c>
      <c r="F123" t="s">
        <v>1026</v>
      </c>
      <c r="H123">
        <v>1</v>
      </c>
    </row>
    <row r="124" spans="1:8">
      <c r="A124" t="s">
        <v>13</v>
      </c>
      <c r="B124">
        <v>4</v>
      </c>
      <c r="C124" s="8" t="s">
        <v>28</v>
      </c>
      <c r="D124">
        <v>14</v>
      </c>
      <c r="E124" s="15">
        <v>11.72</v>
      </c>
      <c r="F124" t="s">
        <v>1026</v>
      </c>
      <c r="H124">
        <v>30</v>
      </c>
    </row>
    <row r="125" spans="1:8">
      <c r="A125" t="s">
        <v>13</v>
      </c>
      <c r="B125">
        <v>4</v>
      </c>
      <c r="C125" s="8" t="s">
        <v>28</v>
      </c>
      <c r="D125">
        <v>15</v>
      </c>
      <c r="E125" s="15">
        <v>12.63</v>
      </c>
      <c r="F125" t="s">
        <v>1026</v>
      </c>
      <c r="H125">
        <v>30</v>
      </c>
    </row>
    <row r="126" spans="1:8">
      <c r="A126" t="s">
        <v>133</v>
      </c>
      <c r="B126">
        <v>4</v>
      </c>
      <c r="C126" s="8" t="s">
        <v>28</v>
      </c>
      <c r="D126" t="s">
        <v>187</v>
      </c>
      <c r="E126" s="15">
        <v>41.37</v>
      </c>
      <c r="F126" t="s">
        <v>1026</v>
      </c>
      <c r="H126">
        <v>54</v>
      </c>
    </row>
    <row r="127" spans="1:8">
      <c r="A127" t="s">
        <v>27</v>
      </c>
      <c r="B127">
        <v>4</v>
      </c>
      <c r="C127" s="8" t="s">
        <v>28</v>
      </c>
      <c r="D127" t="s">
        <v>186</v>
      </c>
      <c r="E127" s="15">
        <v>26.56</v>
      </c>
      <c r="H127">
        <v>66</v>
      </c>
    </row>
    <row r="128" spans="1:8">
      <c r="A128" t="s">
        <v>1176</v>
      </c>
      <c r="B128">
        <v>4</v>
      </c>
      <c r="C128" s="8" t="s">
        <v>28</v>
      </c>
      <c r="D128" t="s">
        <v>984</v>
      </c>
      <c r="E128" s="15">
        <v>18.05</v>
      </c>
      <c r="H128">
        <v>66</v>
      </c>
    </row>
    <row r="129" spans="1:8">
      <c r="A129" t="s">
        <v>6</v>
      </c>
      <c r="B129">
        <v>4</v>
      </c>
      <c r="C129" s="8" t="s">
        <v>28</v>
      </c>
      <c r="D129">
        <v>17</v>
      </c>
      <c r="E129" s="15">
        <v>14.07</v>
      </c>
      <c r="F129" t="s">
        <v>201</v>
      </c>
      <c r="H129">
        <v>42</v>
      </c>
    </row>
    <row r="130" spans="1:8">
      <c r="A130" t="s">
        <v>762</v>
      </c>
      <c r="B130">
        <v>4</v>
      </c>
      <c r="C130" s="8" t="s">
        <v>28</v>
      </c>
      <c r="D130">
        <v>18</v>
      </c>
      <c r="E130" s="15">
        <v>18.07</v>
      </c>
      <c r="H130">
        <v>66</v>
      </c>
    </row>
    <row r="131" spans="1:8">
      <c r="A131" t="s">
        <v>6</v>
      </c>
      <c r="B131">
        <v>4</v>
      </c>
      <c r="C131" s="8" t="s">
        <v>28</v>
      </c>
      <c r="D131">
        <v>19</v>
      </c>
      <c r="E131" s="15">
        <v>6.23</v>
      </c>
      <c r="F131" t="s">
        <v>201</v>
      </c>
      <c r="H131">
        <v>42</v>
      </c>
    </row>
    <row r="132" spans="1:8">
      <c r="A132" t="s">
        <v>13</v>
      </c>
      <c r="B132">
        <v>4</v>
      </c>
      <c r="C132" s="8" t="s">
        <v>28</v>
      </c>
      <c r="D132" t="s">
        <v>287</v>
      </c>
      <c r="E132" s="15">
        <v>4.9400000000000004</v>
      </c>
      <c r="F132" t="s">
        <v>201</v>
      </c>
      <c r="H132">
        <v>42</v>
      </c>
    </row>
    <row r="133" spans="1:8">
      <c r="A133" t="s">
        <v>1154</v>
      </c>
      <c r="B133">
        <v>4</v>
      </c>
      <c r="C133" s="8" t="s">
        <v>28</v>
      </c>
      <c r="D133">
        <v>21</v>
      </c>
      <c r="E133" s="15">
        <v>40.200000000000003</v>
      </c>
      <c r="H133">
        <v>66</v>
      </c>
    </row>
    <row r="134" spans="1:8">
      <c r="A134" t="s">
        <v>1175</v>
      </c>
      <c r="B134">
        <v>6</v>
      </c>
      <c r="C134" s="8" t="s">
        <v>28</v>
      </c>
      <c r="D134">
        <v>1</v>
      </c>
      <c r="E134" s="15">
        <v>5.53</v>
      </c>
      <c r="F134" t="s">
        <v>924</v>
      </c>
      <c r="H134">
        <v>30</v>
      </c>
    </row>
    <row r="135" spans="1:8">
      <c r="A135" t="s">
        <v>200</v>
      </c>
      <c r="B135">
        <v>6</v>
      </c>
      <c r="C135" s="8" t="s">
        <v>28</v>
      </c>
      <c r="D135">
        <v>2</v>
      </c>
      <c r="E135" s="15">
        <v>18.73</v>
      </c>
      <c r="F135" t="s">
        <v>924</v>
      </c>
      <c r="H135">
        <v>30</v>
      </c>
    </row>
    <row r="136" spans="1:8">
      <c r="A136" t="s">
        <v>200</v>
      </c>
      <c r="B136">
        <v>6</v>
      </c>
      <c r="C136" s="8" t="s">
        <v>28</v>
      </c>
      <c r="D136">
        <v>3</v>
      </c>
      <c r="E136" s="15">
        <v>19.2</v>
      </c>
      <c r="F136" t="s">
        <v>924</v>
      </c>
      <c r="H136">
        <v>30</v>
      </c>
    </row>
    <row r="137" spans="1:8">
      <c r="A137" t="s">
        <v>27</v>
      </c>
      <c r="B137">
        <v>6</v>
      </c>
      <c r="C137" s="8" t="s">
        <v>28</v>
      </c>
      <c r="D137">
        <v>4</v>
      </c>
      <c r="E137" s="15">
        <v>14.41</v>
      </c>
      <c r="H137">
        <v>66</v>
      </c>
    </row>
    <row r="138" spans="1:8">
      <c r="A138" t="s">
        <v>25</v>
      </c>
      <c r="B138">
        <v>6</v>
      </c>
      <c r="C138" s="8" t="s">
        <v>28</v>
      </c>
      <c r="D138">
        <v>0</v>
      </c>
      <c r="E138" s="15">
        <v>9.1199999999999992</v>
      </c>
      <c r="H138">
        <v>42</v>
      </c>
    </row>
    <row r="139" spans="1:8">
      <c r="A139" t="s">
        <v>31</v>
      </c>
      <c r="B139">
        <v>7</v>
      </c>
      <c r="C139" s="8" t="s">
        <v>28</v>
      </c>
      <c r="D139">
        <v>4</v>
      </c>
      <c r="E139" s="15">
        <v>17.079999999999998</v>
      </c>
      <c r="H139">
        <v>66</v>
      </c>
    </row>
    <row r="140" spans="1:8">
      <c r="A140" t="s">
        <v>68</v>
      </c>
      <c r="B140">
        <v>7</v>
      </c>
      <c r="C140" s="8" t="s">
        <v>28</v>
      </c>
      <c r="D140">
        <v>9</v>
      </c>
      <c r="E140" s="15">
        <v>12.5</v>
      </c>
      <c r="F140" t="s">
        <v>54</v>
      </c>
      <c r="H140">
        <v>29</v>
      </c>
    </row>
    <row r="141" spans="1:8">
      <c r="A141" t="s">
        <v>68</v>
      </c>
      <c r="B141">
        <v>7</v>
      </c>
      <c r="C141" s="8" t="s">
        <v>28</v>
      </c>
      <c r="D141" t="s">
        <v>180</v>
      </c>
      <c r="E141" s="15">
        <v>7.71</v>
      </c>
      <c r="F141" t="s">
        <v>11</v>
      </c>
      <c r="H141">
        <v>29</v>
      </c>
    </row>
    <row r="142" spans="1:8">
      <c r="A142" t="s">
        <v>23</v>
      </c>
      <c r="B142">
        <v>7</v>
      </c>
      <c r="C142" s="8" t="s">
        <v>28</v>
      </c>
      <c r="D142" t="s">
        <v>996</v>
      </c>
      <c r="E142" s="15">
        <v>18.010000000000002</v>
      </c>
      <c r="H142">
        <v>38</v>
      </c>
    </row>
    <row r="143" spans="1:8">
      <c r="A143" t="s">
        <v>27</v>
      </c>
      <c r="B143">
        <v>7</v>
      </c>
      <c r="C143" s="8" t="s">
        <v>28</v>
      </c>
      <c r="D143">
        <v>10</v>
      </c>
      <c r="E143" s="15">
        <v>19.37</v>
      </c>
      <c r="H143">
        <v>66</v>
      </c>
    </row>
    <row r="144" spans="1:8">
      <c r="A144" t="s">
        <v>1172</v>
      </c>
      <c r="B144">
        <v>7</v>
      </c>
      <c r="C144" s="8" t="s">
        <v>28</v>
      </c>
      <c r="D144" t="s">
        <v>178</v>
      </c>
      <c r="E144" s="15">
        <v>7.36</v>
      </c>
      <c r="H144">
        <v>66</v>
      </c>
    </row>
    <row r="145" spans="1:8">
      <c r="A145" t="s">
        <v>195</v>
      </c>
      <c r="B145">
        <v>7</v>
      </c>
      <c r="C145" s="8" t="s">
        <v>28</v>
      </c>
      <c r="D145">
        <v>11</v>
      </c>
      <c r="E145" s="15">
        <v>11.36</v>
      </c>
      <c r="F145" t="s">
        <v>54</v>
      </c>
      <c r="H145">
        <v>30</v>
      </c>
    </row>
    <row r="146" spans="1:8">
      <c r="A146" t="s">
        <v>444</v>
      </c>
      <c r="B146">
        <v>7</v>
      </c>
      <c r="C146" s="8" t="s">
        <v>28</v>
      </c>
      <c r="D146">
        <v>12</v>
      </c>
      <c r="E146" s="15">
        <v>15.19</v>
      </c>
      <c r="F146" t="s">
        <v>54</v>
      </c>
      <c r="H146">
        <v>38</v>
      </c>
    </row>
    <row r="147" spans="1:8">
      <c r="A147" t="s">
        <v>25</v>
      </c>
      <c r="B147">
        <v>7</v>
      </c>
      <c r="C147" s="8" t="s">
        <v>28</v>
      </c>
      <c r="D147" t="s">
        <v>247</v>
      </c>
      <c r="E147" s="15">
        <v>18.420000000000002</v>
      </c>
      <c r="H147">
        <v>42</v>
      </c>
    </row>
    <row r="148" spans="1:8">
      <c r="A148" t="s">
        <v>25</v>
      </c>
      <c r="B148">
        <v>7</v>
      </c>
      <c r="C148" s="8" t="s">
        <v>28</v>
      </c>
      <c r="D148" t="s">
        <v>267</v>
      </c>
      <c r="E148" s="15">
        <v>7.15</v>
      </c>
      <c r="H148">
        <v>42</v>
      </c>
    </row>
    <row r="149" spans="1:8">
      <c r="A149" t="s">
        <v>68</v>
      </c>
      <c r="B149">
        <v>7</v>
      </c>
      <c r="C149" s="8" t="s">
        <v>28</v>
      </c>
      <c r="D149">
        <v>14</v>
      </c>
      <c r="E149" s="15">
        <v>9.8000000000000007</v>
      </c>
      <c r="F149" t="s">
        <v>54</v>
      </c>
      <c r="H149">
        <v>29</v>
      </c>
    </row>
    <row r="150" spans="1:8">
      <c r="A150" t="s">
        <v>1174</v>
      </c>
      <c r="B150">
        <v>9</v>
      </c>
      <c r="C150" s="8" t="s">
        <v>28</v>
      </c>
      <c r="D150">
        <v>13</v>
      </c>
      <c r="E150" s="15">
        <v>13.2</v>
      </c>
      <c r="H150">
        <v>66</v>
      </c>
    </row>
    <row r="151" spans="1:8">
      <c r="A151" t="s">
        <v>1174</v>
      </c>
      <c r="B151">
        <v>9</v>
      </c>
      <c r="C151" s="8" t="s">
        <v>28</v>
      </c>
      <c r="D151" t="s">
        <v>184</v>
      </c>
      <c r="E151" s="15">
        <v>4.92</v>
      </c>
      <c r="H151">
        <v>66</v>
      </c>
    </row>
    <row r="152" spans="1:8">
      <c r="A152" t="s">
        <v>1173</v>
      </c>
      <c r="B152">
        <v>9</v>
      </c>
      <c r="C152" s="8" t="s">
        <v>28</v>
      </c>
      <c r="D152">
        <v>15</v>
      </c>
      <c r="E152" s="15">
        <v>12.49</v>
      </c>
      <c r="H152">
        <v>66</v>
      </c>
    </row>
    <row r="153" spans="1:8">
      <c r="A153" t="s">
        <v>27</v>
      </c>
      <c r="B153">
        <v>9</v>
      </c>
      <c r="C153" s="8" t="s">
        <v>28</v>
      </c>
      <c r="D153">
        <v>16</v>
      </c>
      <c r="E153" s="15">
        <v>18.7</v>
      </c>
      <c r="H153">
        <v>66</v>
      </c>
    </row>
    <row r="154" spans="1:8">
      <c r="A154" t="s">
        <v>27</v>
      </c>
      <c r="B154">
        <v>9</v>
      </c>
      <c r="C154" s="8" t="s">
        <v>28</v>
      </c>
      <c r="D154">
        <v>17</v>
      </c>
      <c r="E154" s="15">
        <v>14.74</v>
      </c>
      <c r="H154">
        <v>66</v>
      </c>
    </row>
    <row r="155" spans="1:8">
      <c r="A155" t="s">
        <v>1172</v>
      </c>
      <c r="B155">
        <v>9</v>
      </c>
      <c r="C155" s="8" t="s">
        <v>28</v>
      </c>
      <c r="D155">
        <v>18</v>
      </c>
      <c r="E155" s="15">
        <v>12.54</v>
      </c>
      <c r="H155">
        <v>66</v>
      </c>
    </row>
    <row r="156" spans="1:8">
      <c r="A156" t="s">
        <v>1171</v>
      </c>
      <c r="B156">
        <v>9</v>
      </c>
      <c r="C156" s="8" t="s">
        <v>28</v>
      </c>
      <c r="D156">
        <v>19</v>
      </c>
      <c r="E156" s="15">
        <v>7.89</v>
      </c>
      <c r="H156">
        <v>66</v>
      </c>
    </row>
    <row r="157" spans="1:8">
      <c r="A157" t="s">
        <v>49</v>
      </c>
      <c r="B157">
        <v>9</v>
      </c>
      <c r="C157" s="8" t="s">
        <v>28</v>
      </c>
      <c r="D157">
        <v>20</v>
      </c>
      <c r="E157" s="15">
        <v>12.54</v>
      </c>
      <c r="H157">
        <v>42</v>
      </c>
    </row>
    <row r="158" spans="1:8">
      <c r="A158" t="s">
        <v>1050</v>
      </c>
      <c r="B158">
        <v>9</v>
      </c>
      <c r="C158" s="8" t="s">
        <v>28</v>
      </c>
      <c r="D158">
        <v>21</v>
      </c>
      <c r="E158" s="15">
        <v>9.33</v>
      </c>
      <c r="H158">
        <v>66</v>
      </c>
    </row>
    <row r="159" spans="1:8">
      <c r="A159" t="s">
        <v>27</v>
      </c>
      <c r="B159">
        <v>9</v>
      </c>
      <c r="C159" s="8" t="s">
        <v>28</v>
      </c>
      <c r="D159" t="s">
        <v>294</v>
      </c>
      <c r="E159" s="15">
        <v>5.08</v>
      </c>
      <c r="H159">
        <v>66</v>
      </c>
    </row>
    <row r="160" spans="1:8">
      <c r="A160" t="s">
        <v>13</v>
      </c>
      <c r="B160">
        <v>9</v>
      </c>
      <c r="C160" s="8" t="s">
        <v>28</v>
      </c>
      <c r="D160" t="s">
        <v>58</v>
      </c>
      <c r="E160" s="15">
        <v>40.450000000000003</v>
      </c>
      <c r="F160" t="s">
        <v>322</v>
      </c>
      <c r="H160">
        <v>30</v>
      </c>
    </row>
    <row r="161" spans="1:8">
      <c r="A161" t="s">
        <v>13</v>
      </c>
      <c r="B161">
        <v>9</v>
      </c>
      <c r="C161" s="8" t="s">
        <v>28</v>
      </c>
      <c r="D161" t="s">
        <v>56</v>
      </c>
      <c r="E161" s="15">
        <v>4.59</v>
      </c>
      <c r="F161" t="s">
        <v>11</v>
      </c>
      <c r="H161">
        <v>30</v>
      </c>
    </row>
    <row r="162" spans="1:8">
      <c r="A162" t="s">
        <v>27</v>
      </c>
      <c r="B162">
        <v>9</v>
      </c>
      <c r="C162" s="8" t="s">
        <v>28</v>
      </c>
      <c r="D162" t="s">
        <v>462</v>
      </c>
      <c r="E162" s="15">
        <v>7.13</v>
      </c>
      <c r="H162">
        <v>66</v>
      </c>
    </row>
    <row r="163" spans="1:8">
      <c r="A163" t="s">
        <v>49</v>
      </c>
      <c r="B163">
        <v>9</v>
      </c>
      <c r="C163" s="8" t="s">
        <v>28</v>
      </c>
      <c r="D163">
        <v>27</v>
      </c>
      <c r="E163" s="15">
        <v>17.16</v>
      </c>
      <c r="H163">
        <v>42</v>
      </c>
    </row>
    <row r="164" spans="1:8">
      <c r="A164" t="s">
        <v>25</v>
      </c>
      <c r="B164">
        <v>9</v>
      </c>
      <c r="C164" s="8" t="s">
        <v>28</v>
      </c>
      <c r="D164" t="s">
        <v>283</v>
      </c>
      <c r="E164" s="15">
        <v>23.97</v>
      </c>
      <c r="H164">
        <v>42</v>
      </c>
    </row>
    <row r="165" spans="1:8">
      <c r="A165" t="s">
        <v>25</v>
      </c>
      <c r="B165">
        <v>9</v>
      </c>
      <c r="C165" s="8" t="s">
        <v>28</v>
      </c>
      <c r="D165" t="s">
        <v>219</v>
      </c>
      <c r="E165" s="15">
        <v>95.89</v>
      </c>
      <c r="H165">
        <v>42</v>
      </c>
    </row>
    <row r="166" spans="1:8">
      <c r="A166" t="s">
        <v>200</v>
      </c>
      <c r="B166">
        <v>9</v>
      </c>
      <c r="C166" s="8" t="s">
        <v>28</v>
      </c>
      <c r="D166">
        <v>29</v>
      </c>
      <c r="E166" s="15">
        <v>33.619999999999997</v>
      </c>
      <c r="F166" t="s">
        <v>162</v>
      </c>
      <c r="H166">
        <v>30</v>
      </c>
    </row>
    <row r="167" spans="1:8">
      <c r="A167" t="s">
        <v>200</v>
      </c>
      <c r="B167">
        <v>9</v>
      </c>
      <c r="C167" s="8" t="s">
        <v>28</v>
      </c>
      <c r="D167" t="s">
        <v>203</v>
      </c>
      <c r="E167" s="15">
        <v>36.020000000000003</v>
      </c>
      <c r="F167" t="s">
        <v>162</v>
      </c>
      <c r="H167">
        <v>30</v>
      </c>
    </row>
    <row r="168" spans="1:8">
      <c r="A168" t="s">
        <v>200</v>
      </c>
      <c r="B168">
        <v>9</v>
      </c>
      <c r="C168" s="8" t="s">
        <v>28</v>
      </c>
      <c r="D168" t="s">
        <v>373</v>
      </c>
      <c r="E168" s="15">
        <v>74.73</v>
      </c>
      <c r="F168" t="s">
        <v>162</v>
      </c>
      <c r="H168">
        <v>30</v>
      </c>
    </row>
    <row r="169" spans="1:8">
      <c r="A169" t="s">
        <v>6</v>
      </c>
      <c r="B169">
        <v>9</v>
      </c>
      <c r="C169" s="8" t="s">
        <v>28</v>
      </c>
      <c r="D169">
        <v>31</v>
      </c>
      <c r="E169" s="15">
        <v>38.14</v>
      </c>
      <c r="F169" t="s">
        <v>222</v>
      </c>
      <c r="H169">
        <v>1</v>
      </c>
    </row>
    <row r="170" spans="1:8">
      <c r="A170" t="s">
        <v>6</v>
      </c>
      <c r="B170">
        <v>9</v>
      </c>
      <c r="C170" s="8" t="s">
        <v>28</v>
      </c>
      <c r="D170">
        <v>32</v>
      </c>
      <c r="E170" s="15">
        <v>15.54</v>
      </c>
      <c r="F170" t="s">
        <v>222</v>
      </c>
      <c r="H170">
        <v>1</v>
      </c>
    </row>
    <row r="171" spans="1:8">
      <c r="A171" t="s">
        <v>6</v>
      </c>
      <c r="B171">
        <v>9</v>
      </c>
      <c r="C171" s="8" t="s">
        <v>28</v>
      </c>
      <c r="D171">
        <v>33</v>
      </c>
      <c r="E171" s="15">
        <v>14.95</v>
      </c>
      <c r="F171" t="s">
        <v>222</v>
      </c>
      <c r="H171">
        <v>1</v>
      </c>
    </row>
    <row r="172" spans="1:8">
      <c r="A172" t="s">
        <v>25</v>
      </c>
      <c r="B172">
        <v>9</v>
      </c>
      <c r="C172" s="8" t="s">
        <v>28</v>
      </c>
      <c r="D172" t="s">
        <v>992</v>
      </c>
      <c r="E172" s="15">
        <v>16.21</v>
      </c>
      <c r="H172">
        <v>42</v>
      </c>
    </row>
    <row r="173" spans="1:8">
      <c r="A173" t="s">
        <v>27</v>
      </c>
      <c r="B173">
        <v>9</v>
      </c>
      <c r="C173" s="8" t="s">
        <v>28</v>
      </c>
      <c r="D173">
        <v>41</v>
      </c>
      <c r="E173" s="15">
        <v>5.88</v>
      </c>
      <c r="H173">
        <v>66</v>
      </c>
    </row>
    <row r="174" spans="1:8">
      <c r="A174" t="s">
        <v>13</v>
      </c>
      <c r="B174">
        <v>9</v>
      </c>
      <c r="C174" s="8" t="s">
        <v>28</v>
      </c>
      <c r="D174" t="s">
        <v>465</v>
      </c>
      <c r="E174" s="15">
        <v>4.6399999999999997</v>
      </c>
      <c r="F174" t="s">
        <v>897</v>
      </c>
      <c r="H174">
        <v>30</v>
      </c>
    </row>
    <row r="175" spans="1:8">
      <c r="A175" t="s">
        <v>200</v>
      </c>
      <c r="B175">
        <v>9</v>
      </c>
      <c r="C175" s="8" t="s">
        <v>28</v>
      </c>
      <c r="D175">
        <v>42</v>
      </c>
      <c r="E175" s="15">
        <v>26.72</v>
      </c>
      <c r="F175" t="s">
        <v>162</v>
      </c>
      <c r="H175">
        <v>30</v>
      </c>
    </row>
    <row r="176" spans="1:8">
      <c r="A176" t="s">
        <v>25</v>
      </c>
      <c r="B176">
        <v>9</v>
      </c>
      <c r="C176" s="8" t="s">
        <v>28</v>
      </c>
      <c r="D176" t="s">
        <v>115</v>
      </c>
      <c r="E176" s="15">
        <v>90.36</v>
      </c>
      <c r="H176">
        <v>42</v>
      </c>
    </row>
    <row r="177" spans="1:8">
      <c r="A177" t="s">
        <v>27</v>
      </c>
      <c r="B177">
        <v>9</v>
      </c>
      <c r="C177" s="8" t="s">
        <v>28</v>
      </c>
      <c r="D177" t="s">
        <v>114</v>
      </c>
      <c r="E177" s="15">
        <v>5.75</v>
      </c>
      <c r="H177">
        <v>66</v>
      </c>
    </row>
    <row r="178" spans="1:8">
      <c r="A178" t="s">
        <v>200</v>
      </c>
      <c r="B178">
        <v>9</v>
      </c>
      <c r="C178" s="8" t="s">
        <v>28</v>
      </c>
      <c r="D178">
        <v>44</v>
      </c>
      <c r="E178" s="15">
        <v>8.81</v>
      </c>
      <c r="F178" t="s">
        <v>897</v>
      </c>
      <c r="H178">
        <v>30</v>
      </c>
    </row>
    <row r="179" spans="1:8">
      <c r="A179" t="s">
        <v>200</v>
      </c>
      <c r="B179">
        <v>9</v>
      </c>
      <c r="C179" s="8" t="s">
        <v>28</v>
      </c>
      <c r="D179">
        <v>45</v>
      </c>
      <c r="E179" s="15">
        <v>14.78</v>
      </c>
      <c r="F179" t="s">
        <v>162</v>
      </c>
      <c r="H179">
        <v>30</v>
      </c>
    </row>
    <row r="180" spans="1:8">
      <c r="A180" t="s">
        <v>27</v>
      </c>
      <c r="B180">
        <v>11</v>
      </c>
      <c r="C180" s="8" t="s">
        <v>28</v>
      </c>
      <c r="D180">
        <v>67</v>
      </c>
      <c r="E180" s="15">
        <v>26.9</v>
      </c>
      <c r="H180">
        <v>66</v>
      </c>
    </row>
    <row r="181" spans="1:8">
      <c r="A181" t="s">
        <v>25</v>
      </c>
      <c r="B181">
        <v>11</v>
      </c>
      <c r="C181" s="8" t="s">
        <v>28</v>
      </c>
      <c r="D181" t="s">
        <v>945</v>
      </c>
      <c r="E181" s="15">
        <v>69.92</v>
      </c>
      <c r="H181">
        <v>15</v>
      </c>
    </row>
    <row r="182" spans="1:8">
      <c r="A182" t="s">
        <v>1170</v>
      </c>
      <c r="B182">
        <v>11</v>
      </c>
      <c r="C182" s="8" t="s">
        <v>28</v>
      </c>
      <c r="D182">
        <v>34</v>
      </c>
      <c r="E182" s="15">
        <v>27.7</v>
      </c>
      <c r="H182">
        <v>31</v>
      </c>
    </row>
    <row r="183" spans="1:8">
      <c r="A183" t="s">
        <v>13</v>
      </c>
      <c r="B183">
        <v>11</v>
      </c>
      <c r="C183" s="8" t="s">
        <v>28</v>
      </c>
      <c r="D183" t="s">
        <v>911</v>
      </c>
      <c r="E183" s="15">
        <v>9.1999999999999993</v>
      </c>
      <c r="F183" t="s">
        <v>897</v>
      </c>
      <c r="H183">
        <v>30</v>
      </c>
    </row>
    <row r="184" spans="1:8">
      <c r="A184" t="s">
        <v>1169</v>
      </c>
      <c r="B184">
        <v>11</v>
      </c>
      <c r="C184" s="8" t="s">
        <v>28</v>
      </c>
      <c r="D184">
        <v>36</v>
      </c>
      <c r="E184" s="15">
        <v>99.19</v>
      </c>
      <c r="H184">
        <v>66</v>
      </c>
    </row>
    <row r="185" spans="1:8">
      <c r="A185" t="s">
        <v>15</v>
      </c>
      <c r="B185">
        <v>11</v>
      </c>
      <c r="C185" s="8" t="s">
        <v>28</v>
      </c>
      <c r="D185" t="s">
        <v>348</v>
      </c>
      <c r="E185" s="15">
        <v>3.03</v>
      </c>
      <c r="H185">
        <v>66</v>
      </c>
    </row>
    <row r="186" spans="1:8">
      <c r="A186" t="s">
        <v>194</v>
      </c>
      <c r="B186">
        <v>11</v>
      </c>
      <c r="C186" s="8" t="s">
        <v>28</v>
      </c>
      <c r="D186" t="s">
        <v>1168</v>
      </c>
      <c r="E186" s="15">
        <v>10.48</v>
      </c>
      <c r="H186">
        <v>66</v>
      </c>
    </row>
    <row r="187" spans="1:8">
      <c r="A187" t="s">
        <v>13</v>
      </c>
      <c r="B187">
        <v>11</v>
      </c>
      <c r="C187" s="8" t="s">
        <v>28</v>
      </c>
      <c r="D187">
        <v>37</v>
      </c>
      <c r="E187" s="15">
        <v>13.68</v>
      </c>
      <c r="F187" t="s">
        <v>897</v>
      </c>
      <c r="H187">
        <v>30</v>
      </c>
    </row>
    <row r="188" spans="1:8">
      <c r="A188" t="s">
        <v>13</v>
      </c>
      <c r="B188">
        <v>11</v>
      </c>
      <c r="C188" s="8" t="s">
        <v>28</v>
      </c>
      <c r="D188" t="s">
        <v>343</v>
      </c>
      <c r="E188" s="15">
        <v>5.41</v>
      </c>
      <c r="F188" t="s">
        <v>897</v>
      </c>
      <c r="H188">
        <v>30</v>
      </c>
    </row>
    <row r="189" spans="1:8">
      <c r="A189" t="s">
        <v>457</v>
      </c>
      <c r="B189">
        <v>11</v>
      </c>
      <c r="C189" s="8" t="s">
        <v>28</v>
      </c>
      <c r="D189">
        <v>38</v>
      </c>
      <c r="E189" s="15">
        <v>27.52</v>
      </c>
      <c r="H189">
        <v>38</v>
      </c>
    </row>
    <row r="190" spans="1:8">
      <c r="A190" t="s">
        <v>13</v>
      </c>
      <c r="B190">
        <v>11</v>
      </c>
      <c r="C190" s="8" t="s">
        <v>28</v>
      </c>
      <c r="D190">
        <v>39</v>
      </c>
      <c r="E190" s="15">
        <v>16.48</v>
      </c>
      <c r="F190" t="s">
        <v>897</v>
      </c>
      <c r="H190">
        <v>30</v>
      </c>
    </row>
    <row r="191" spans="1:8">
      <c r="A191" t="s">
        <v>25</v>
      </c>
      <c r="B191">
        <v>11</v>
      </c>
      <c r="C191" s="8" t="s">
        <v>28</v>
      </c>
      <c r="D191" t="s">
        <v>431</v>
      </c>
      <c r="E191" s="15">
        <v>48</v>
      </c>
      <c r="H191">
        <v>42</v>
      </c>
    </row>
    <row r="192" spans="1:8">
      <c r="A192" t="s">
        <v>13</v>
      </c>
      <c r="B192">
        <v>11</v>
      </c>
      <c r="C192" s="8" t="s">
        <v>28</v>
      </c>
      <c r="D192">
        <v>47</v>
      </c>
      <c r="E192" s="15">
        <v>8.6199999999999992</v>
      </c>
      <c r="F192" t="s">
        <v>897</v>
      </c>
      <c r="H192">
        <v>30</v>
      </c>
    </row>
    <row r="193" spans="1:8">
      <c r="A193" t="s">
        <v>49</v>
      </c>
      <c r="B193">
        <v>11</v>
      </c>
      <c r="C193" s="8" t="s">
        <v>28</v>
      </c>
      <c r="D193">
        <v>48</v>
      </c>
      <c r="E193" s="15">
        <v>34.58</v>
      </c>
      <c r="H193">
        <v>42</v>
      </c>
    </row>
    <row r="194" spans="1:8">
      <c r="A194" t="s">
        <v>13</v>
      </c>
      <c r="B194">
        <v>11</v>
      </c>
      <c r="C194" s="8" t="s">
        <v>28</v>
      </c>
      <c r="D194">
        <v>46</v>
      </c>
      <c r="E194" s="15">
        <v>20.54</v>
      </c>
      <c r="H194">
        <v>30</v>
      </c>
    </row>
    <row r="195" spans="1:8">
      <c r="A195" t="s">
        <v>25</v>
      </c>
      <c r="B195">
        <v>11</v>
      </c>
      <c r="C195" s="8" t="s">
        <v>28</v>
      </c>
      <c r="D195" t="s">
        <v>932</v>
      </c>
      <c r="E195" s="15">
        <v>19.690000000000001</v>
      </c>
      <c r="H195">
        <v>42</v>
      </c>
    </row>
    <row r="196" spans="1:8">
      <c r="A196" t="s">
        <v>194</v>
      </c>
      <c r="B196">
        <v>11</v>
      </c>
      <c r="C196" s="8" t="s">
        <v>28</v>
      </c>
      <c r="D196" t="s">
        <v>931</v>
      </c>
      <c r="E196" s="15">
        <v>10.56</v>
      </c>
      <c r="H196">
        <v>66</v>
      </c>
    </row>
    <row r="197" spans="1:8">
      <c r="A197" t="s">
        <v>25</v>
      </c>
      <c r="B197">
        <v>13</v>
      </c>
      <c r="C197" s="8" t="s">
        <v>28</v>
      </c>
      <c r="D197" t="s">
        <v>75</v>
      </c>
      <c r="E197" s="15">
        <v>4.76</v>
      </c>
      <c r="H197">
        <v>42</v>
      </c>
    </row>
    <row r="198" spans="1:8">
      <c r="A198" t="s">
        <v>68</v>
      </c>
      <c r="B198">
        <v>11</v>
      </c>
      <c r="C198" s="8" t="s">
        <v>28</v>
      </c>
      <c r="D198">
        <v>59</v>
      </c>
      <c r="E198" s="15">
        <v>23.11</v>
      </c>
      <c r="F198" t="s">
        <v>54</v>
      </c>
      <c r="H198">
        <v>29</v>
      </c>
    </row>
    <row r="199" spans="1:8">
      <c r="A199" t="s">
        <v>25</v>
      </c>
      <c r="B199">
        <v>11</v>
      </c>
      <c r="C199" s="8" t="s">
        <v>28</v>
      </c>
      <c r="D199" t="s">
        <v>1167</v>
      </c>
      <c r="E199" s="15">
        <v>5.72</v>
      </c>
      <c r="H199">
        <v>42</v>
      </c>
    </row>
    <row r="200" spans="1:8">
      <c r="A200" t="s">
        <v>200</v>
      </c>
      <c r="B200">
        <v>11</v>
      </c>
      <c r="C200" s="8" t="s">
        <v>28</v>
      </c>
      <c r="D200">
        <v>63</v>
      </c>
      <c r="E200" s="15">
        <v>37.47</v>
      </c>
      <c r="F200" t="s">
        <v>206</v>
      </c>
      <c r="H200">
        <v>30</v>
      </c>
    </row>
    <row r="201" spans="1:8">
      <c r="A201" t="s">
        <v>25</v>
      </c>
      <c r="B201">
        <v>11</v>
      </c>
      <c r="C201" s="8" t="s">
        <v>28</v>
      </c>
      <c r="D201" t="s">
        <v>1166</v>
      </c>
      <c r="E201" s="15">
        <v>26.82</v>
      </c>
      <c r="H201">
        <v>42</v>
      </c>
    </row>
    <row r="202" spans="1:8">
      <c r="A202" t="s">
        <v>25</v>
      </c>
      <c r="B202">
        <v>11</v>
      </c>
      <c r="C202" s="8" t="s">
        <v>28</v>
      </c>
      <c r="D202" t="s">
        <v>1165</v>
      </c>
      <c r="E202" s="15">
        <v>42.87</v>
      </c>
      <c r="H202">
        <v>15</v>
      </c>
    </row>
    <row r="203" spans="1:8">
      <c r="A203" t="s">
        <v>971</v>
      </c>
      <c r="B203">
        <v>11</v>
      </c>
      <c r="C203" s="8" t="s">
        <v>28</v>
      </c>
      <c r="D203">
        <v>13</v>
      </c>
      <c r="E203" s="15">
        <v>0.51</v>
      </c>
      <c r="H203">
        <v>66</v>
      </c>
    </row>
    <row r="204" spans="1:8">
      <c r="A204" t="s">
        <v>25</v>
      </c>
      <c r="B204">
        <v>11</v>
      </c>
      <c r="C204" s="8" t="s">
        <v>28</v>
      </c>
      <c r="D204">
        <v>68</v>
      </c>
      <c r="E204" s="15">
        <v>28.8</v>
      </c>
      <c r="H204">
        <v>15</v>
      </c>
    </row>
    <row r="205" spans="1:8">
      <c r="A205" t="s">
        <v>464</v>
      </c>
      <c r="B205">
        <v>11</v>
      </c>
      <c r="C205" s="8" t="s">
        <v>28</v>
      </c>
      <c r="D205" t="s">
        <v>157</v>
      </c>
      <c r="E205" s="15">
        <v>22.83</v>
      </c>
      <c r="H205">
        <v>14</v>
      </c>
    </row>
    <row r="206" spans="1:8">
      <c r="A206" t="s">
        <v>91</v>
      </c>
      <c r="B206">
        <v>11</v>
      </c>
      <c r="C206" s="8" t="s">
        <v>28</v>
      </c>
      <c r="D206" t="s">
        <v>1164</v>
      </c>
      <c r="E206" s="15">
        <v>0.52</v>
      </c>
      <c r="H206">
        <v>34</v>
      </c>
    </row>
    <row r="207" spans="1:8">
      <c r="A207" t="s">
        <v>91</v>
      </c>
      <c r="B207">
        <v>11</v>
      </c>
      <c r="C207" s="8" t="s">
        <v>28</v>
      </c>
      <c r="D207" t="s">
        <v>1163</v>
      </c>
      <c r="E207" s="15">
        <v>0.5</v>
      </c>
      <c r="H207">
        <v>34</v>
      </c>
    </row>
    <row r="208" spans="1:8">
      <c r="A208" t="s">
        <v>6</v>
      </c>
      <c r="B208">
        <v>11</v>
      </c>
      <c r="C208" s="8" t="s">
        <v>28</v>
      </c>
      <c r="D208">
        <v>69</v>
      </c>
      <c r="E208" s="15">
        <v>21.11</v>
      </c>
      <c r="F208" t="s">
        <v>360</v>
      </c>
      <c r="H208">
        <v>1</v>
      </c>
    </row>
    <row r="209" spans="1:8">
      <c r="A209" t="s">
        <v>6</v>
      </c>
      <c r="B209">
        <v>11</v>
      </c>
      <c r="C209" s="8" t="s">
        <v>28</v>
      </c>
      <c r="D209">
        <v>70</v>
      </c>
      <c r="E209" s="15">
        <v>15.05</v>
      </c>
      <c r="F209" t="s">
        <v>360</v>
      </c>
      <c r="H209">
        <v>1</v>
      </c>
    </row>
    <row r="210" spans="1:8">
      <c r="A210" t="s">
        <v>25</v>
      </c>
      <c r="B210">
        <v>11</v>
      </c>
      <c r="C210" s="8" t="s">
        <v>28</v>
      </c>
      <c r="D210" t="s">
        <v>1162</v>
      </c>
      <c r="E210" s="15">
        <v>4.24</v>
      </c>
      <c r="H210">
        <v>42</v>
      </c>
    </row>
    <row r="211" spans="1:8">
      <c r="A211" t="s">
        <v>6</v>
      </c>
      <c r="B211">
        <v>11</v>
      </c>
      <c r="C211" s="8" t="s">
        <v>28</v>
      </c>
      <c r="D211">
        <v>71</v>
      </c>
      <c r="E211" s="15">
        <v>21.37</v>
      </c>
      <c r="F211" t="s">
        <v>360</v>
      </c>
      <c r="H211">
        <v>1</v>
      </c>
    </row>
    <row r="212" spans="1:8">
      <c r="A212" t="s">
        <v>6</v>
      </c>
      <c r="B212">
        <v>11</v>
      </c>
      <c r="C212" s="8" t="s">
        <v>28</v>
      </c>
      <c r="D212">
        <v>72</v>
      </c>
      <c r="E212" s="15">
        <v>14.6</v>
      </c>
      <c r="F212" t="s">
        <v>360</v>
      </c>
      <c r="H212">
        <v>1</v>
      </c>
    </row>
    <row r="213" spans="1:8">
      <c r="A213" t="s">
        <v>6</v>
      </c>
      <c r="B213">
        <v>11</v>
      </c>
      <c r="C213" s="8" t="s">
        <v>28</v>
      </c>
      <c r="D213">
        <v>73</v>
      </c>
      <c r="E213" s="15">
        <v>21.39</v>
      </c>
      <c r="F213" t="s">
        <v>360</v>
      </c>
      <c r="H213">
        <v>1</v>
      </c>
    </row>
    <row r="214" spans="1:8">
      <c r="A214" t="s">
        <v>6</v>
      </c>
      <c r="B214">
        <v>11</v>
      </c>
      <c r="C214" s="8" t="s">
        <v>28</v>
      </c>
      <c r="D214">
        <v>74</v>
      </c>
      <c r="E214" s="15">
        <v>15.28</v>
      </c>
      <c r="F214" t="s">
        <v>360</v>
      </c>
      <c r="H214">
        <v>1</v>
      </c>
    </row>
    <row r="215" spans="1:8">
      <c r="A215" t="s">
        <v>6</v>
      </c>
      <c r="B215">
        <v>11</v>
      </c>
      <c r="C215" s="8" t="s">
        <v>28</v>
      </c>
      <c r="D215">
        <v>75</v>
      </c>
      <c r="E215" s="15">
        <v>41.22</v>
      </c>
      <c r="F215" t="s">
        <v>360</v>
      </c>
      <c r="H215">
        <v>1</v>
      </c>
    </row>
    <row r="216" spans="1:8">
      <c r="A216" t="s">
        <v>6</v>
      </c>
      <c r="B216">
        <v>11</v>
      </c>
      <c r="C216" s="8" t="s">
        <v>28</v>
      </c>
      <c r="D216">
        <v>76</v>
      </c>
      <c r="E216" s="15">
        <v>15.43</v>
      </c>
      <c r="F216" t="s">
        <v>360</v>
      </c>
      <c r="H216">
        <v>1</v>
      </c>
    </row>
    <row r="217" spans="1:8">
      <c r="A217" t="s">
        <v>6</v>
      </c>
      <c r="B217">
        <v>11</v>
      </c>
      <c r="C217" s="8" t="s">
        <v>28</v>
      </c>
      <c r="D217">
        <v>78</v>
      </c>
      <c r="E217" s="15">
        <v>14.06</v>
      </c>
      <c r="F217" t="s">
        <v>360</v>
      </c>
      <c r="H217">
        <v>1</v>
      </c>
    </row>
    <row r="218" spans="1:8">
      <c r="A218" t="s">
        <v>195</v>
      </c>
      <c r="B218">
        <v>12</v>
      </c>
      <c r="C218" s="8" t="s">
        <v>28</v>
      </c>
      <c r="D218">
        <v>1</v>
      </c>
      <c r="E218" s="15">
        <v>9.16</v>
      </c>
      <c r="F218" t="s">
        <v>1161</v>
      </c>
      <c r="H218">
        <v>42</v>
      </c>
    </row>
    <row r="219" spans="1:8">
      <c r="A219" t="s">
        <v>195</v>
      </c>
      <c r="B219">
        <v>12</v>
      </c>
      <c r="C219" s="8" t="s">
        <v>28</v>
      </c>
      <c r="D219">
        <v>2</v>
      </c>
      <c r="E219" s="15">
        <v>18.89</v>
      </c>
      <c r="F219" t="s">
        <v>1161</v>
      </c>
      <c r="H219">
        <v>42</v>
      </c>
    </row>
    <row r="220" spans="1:8">
      <c r="A220" t="s">
        <v>1160</v>
      </c>
      <c r="B220">
        <v>12</v>
      </c>
      <c r="C220" s="8" t="s">
        <v>28</v>
      </c>
      <c r="D220">
        <v>3</v>
      </c>
      <c r="E220" s="15">
        <v>9.0299999999999994</v>
      </c>
      <c r="F220" t="s">
        <v>162</v>
      </c>
      <c r="H220">
        <v>42</v>
      </c>
    </row>
    <row r="221" spans="1:8">
      <c r="A221" t="s">
        <v>195</v>
      </c>
      <c r="B221">
        <v>12</v>
      </c>
      <c r="C221" s="8" t="s">
        <v>28</v>
      </c>
      <c r="D221">
        <v>4</v>
      </c>
      <c r="E221" s="15">
        <v>13.54</v>
      </c>
      <c r="F221" t="s">
        <v>162</v>
      </c>
      <c r="H221">
        <v>42</v>
      </c>
    </row>
    <row r="222" spans="1:8">
      <c r="A222" t="s">
        <v>977</v>
      </c>
      <c r="B222">
        <v>12</v>
      </c>
      <c r="C222" s="8" t="s">
        <v>28</v>
      </c>
      <c r="D222">
        <v>6</v>
      </c>
      <c r="E222" s="15">
        <v>48.19</v>
      </c>
      <c r="F222" t="s">
        <v>201</v>
      </c>
      <c r="H222">
        <v>42</v>
      </c>
    </row>
    <row r="223" spans="1:8">
      <c r="A223" t="s">
        <v>27</v>
      </c>
      <c r="B223">
        <v>12</v>
      </c>
      <c r="C223" s="8" t="s">
        <v>28</v>
      </c>
      <c r="D223" t="s">
        <v>214</v>
      </c>
      <c r="E223" s="15">
        <v>8.33</v>
      </c>
      <c r="H223">
        <v>66</v>
      </c>
    </row>
    <row r="224" spans="1:8">
      <c r="A224" t="s">
        <v>25</v>
      </c>
      <c r="B224">
        <v>12</v>
      </c>
      <c r="C224" s="8" t="s">
        <v>28</v>
      </c>
      <c r="D224">
        <v>8</v>
      </c>
      <c r="E224" s="15">
        <v>14.02</v>
      </c>
      <c r="H224">
        <v>42</v>
      </c>
    </row>
    <row r="225" spans="1:8">
      <c r="A225" t="s">
        <v>195</v>
      </c>
      <c r="B225">
        <v>12</v>
      </c>
      <c r="C225" s="8" t="s">
        <v>28</v>
      </c>
      <c r="D225" t="s">
        <v>136</v>
      </c>
      <c r="E225" s="15">
        <v>13.42</v>
      </c>
      <c r="F225" t="s">
        <v>1159</v>
      </c>
      <c r="H225">
        <v>42</v>
      </c>
    </row>
    <row r="226" spans="1:8">
      <c r="A226" t="s">
        <v>977</v>
      </c>
      <c r="B226">
        <v>12</v>
      </c>
      <c r="C226" s="8" t="s">
        <v>28</v>
      </c>
      <c r="D226">
        <v>7</v>
      </c>
      <c r="E226" s="15">
        <v>3.66</v>
      </c>
      <c r="F226" t="s">
        <v>201</v>
      </c>
      <c r="H226">
        <v>42</v>
      </c>
    </row>
    <row r="227" spans="1:8">
      <c r="A227" t="s">
        <v>977</v>
      </c>
      <c r="B227">
        <v>12</v>
      </c>
      <c r="C227" s="8" t="s">
        <v>28</v>
      </c>
      <c r="D227">
        <v>9</v>
      </c>
      <c r="E227" s="15">
        <v>52.17</v>
      </c>
      <c r="F227" t="s">
        <v>201</v>
      </c>
      <c r="H227">
        <v>42</v>
      </c>
    </row>
    <row r="228" spans="1:8">
      <c r="A228" t="s">
        <v>29</v>
      </c>
      <c r="B228">
        <v>13</v>
      </c>
      <c r="C228" s="8" t="s">
        <v>28</v>
      </c>
      <c r="D228">
        <v>49</v>
      </c>
      <c r="E228" s="15">
        <v>10.67</v>
      </c>
      <c r="F228" t="s">
        <v>940</v>
      </c>
      <c r="H228">
        <v>66</v>
      </c>
    </row>
    <row r="229" spans="1:8">
      <c r="A229" t="s">
        <v>9</v>
      </c>
      <c r="B229">
        <v>13</v>
      </c>
      <c r="C229" s="8" t="s">
        <v>28</v>
      </c>
      <c r="D229">
        <v>50</v>
      </c>
      <c r="E229" s="15">
        <v>25.37</v>
      </c>
      <c r="F229" t="s">
        <v>897</v>
      </c>
      <c r="H229">
        <v>29</v>
      </c>
    </row>
    <row r="230" spans="1:8">
      <c r="A230" t="s">
        <v>13</v>
      </c>
      <c r="B230">
        <v>13</v>
      </c>
      <c r="C230" s="8" t="s">
        <v>28</v>
      </c>
      <c r="D230">
        <v>51</v>
      </c>
      <c r="E230" s="15">
        <v>7.08</v>
      </c>
      <c r="F230" t="s">
        <v>897</v>
      </c>
      <c r="H230">
        <v>30</v>
      </c>
    </row>
    <row r="231" spans="1:8">
      <c r="A231" t="s">
        <v>25</v>
      </c>
      <c r="B231">
        <v>13</v>
      </c>
      <c r="C231" s="8" t="s">
        <v>28</v>
      </c>
      <c r="D231" t="s">
        <v>377</v>
      </c>
      <c r="E231" s="15">
        <v>46.91</v>
      </c>
      <c r="H231">
        <v>42</v>
      </c>
    </row>
    <row r="232" spans="1:8">
      <c r="A232" t="s">
        <v>27</v>
      </c>
      <c r="B232">
        <v>13</v>
      </c>
      <c r="C232" s="8" t="s">
        <v>28</v>
      </c>
      <c r="D232" t="s">
        <v>900</v>
      </c>
      <c r="E232" s="15">
        <v>8.5299999999999994</v>
      </c>
      <c r="H232">
        <v>66</v>
      </c>
    </row>
    <row r="233" spans="1:8">
      <c r="A233" t="s">
        <v>49</v>
      </c>
      <c r="B233">
        <v>13</v>
      </c>
      <c r="C233" s="8" t="s">
        <v>28</v>
      </c>
      <c r="D233">
        <v>55</v>
      </c>
      <c r="E233" s="15">
        <v>35.03</v>
      </c>
      <c r="H233">
        <v>42</v>
      </c>
    </row>
    <row r="234" spans="1:8">
      <c r="A234" t="s">
        <v>323</v>
      </c>
      <c r="B234">
        <v>13</v>
      </c>
      <c r="C234" s="8" t="s">
        <v>28</v>
      </c>
      <c r="D234" t="s">
        <v>1158</v>
      </c>
      <c r="E234" s="15">
        <v>18.329999999999998</v>
      </c>
      <c r="F234" t="s">
        <v>11</v>
      </c>
      <c r="H234">
        <v>38</v>
      </c>
    </row>
    <row r="235" spans="1:8">
      <c r="A235" t="s">
        <v>25</v>
      </c>
      <c r="B235">
        <v>13</v>
      </c>
      <c r="C235" s="8" t="s">
        <v>28</v>
      </c>
      <c r="D235" t="s">
        <v>1124</v>
      </c>
      <c r="E235" s="15">
        <v>22.78</v>
      </c>
      <c r="H235">
        <v>42</v>
      </c>
    </row>
    <row r="236" spans="1:8">
      <c r="A236" t="s">
        <v>1157</v>
      </c>
      <c r="B236">
        <v>13</v>
      </c>
      <c r="C236" s="8" t="s">
        <v>28</v>
      </c>
      <c r="D236">
        <v>58</v>
      </c>
      <c r="E236" s="15">
        <v>35.9</v>
      </c>
      <c r="F236" t="s">
        <v>65</v>
      </c>
      <c r="H236">
        <v>12</v>
      </c>
    </row>
    <row r="237" spans="1:8">
      <c r="A237" t="s">
        <v>310</v>
      </c>
      <c r="B237">
        <v>13</v>
      </c>
      <c r="C237" s="8" t="s">
        <v>28</v>
      </c>
      <c r="D237">
        <v>60</v>
      </c>
      <c r="E237" s="15">
        <v>29.13</v>
      </c>
      <c r="F237" t="s">
        <v>65</v>
      </c>
      <c r="H237">
        <v>54</v>
      </c>
    </row>
    <row r="238" spans="1:8">
      <c r="A238" t="s">
        <v>310</v>
      </c>
      <c r="B238">
        <v>13</v>
      </c>
      <c r="C238" s="8" t="s">
        <v>28</v>
      </c>
      <c r="D238">
        <v>61</v>
      </c>
      <c r="E238" s="15">
        <v>21.52</v>
      </c>
      <c r="F238" t="s">
        <v>65</v>
      </c>
      <c r="H238">
        <v>54</v>
      </c>
    </row>
    <row r="239" spans="1:8">
      <c r="A239" t="s">
        <v>310</v>
      </c>
      <c r="B239">
        <v>13</v>
      </c>
      <c r="C239" s="8" t="s">
        <v>28</v>
      </c>
      <c r="D239">
        <v>62</v>
      </c>
      <c r="E239" s="15">
        <v>37.31</v>
      </c>
      <c r="F239" t="s">
        <v>65</v>
      </c>
      <c r="H239">
        <v>54</v>
      </c>
    </row>
    <row r="240" spans="1:8">
      <c r="A240" t="s">
        <v>25</v>
      </c>
      <c r="B240">
        <v>14</v>
      </c>
      <c r="C240" s="8" t="s">
        <v>28</v>
      </c>
      <c r="D240">
        <v>0</v>
      </c>
      <c r="E240" s="15">
        <v>21.94</v>
      </c>
      <c r="H240">
        <v>42</v>
      </c>
    </row>
    <row r="241" spans="1:8">
      <c r="A241" t="s">
        <v>25</v>
      </c>
      <c r="B241">
        <v>14</v>
      </c>
      <c r="C241" s="8" t="s">
        <v>28</v>
      </c>
      <c r="D241" t="s">
        <v>273</v>
      </c>
      <c r="E241" s="15">
        <v>4.3099999999999996</v>
      </c>
      <c r="H241">
        <v>42</v>
      </c>
    </row>
    <row r="242" spans="1:8">
      <c r="A242" t="s">
        <v>977</v>
      </c>
      <c r="B242">
        <v>14</v>
      </c>
      <c r="C242" s="8" t="s">
        <v>28</v>
      </c>
      <c r="D242">
        <v>10</v>
      </c>
      <c r="E242" s="15">
        <v>54.11</v>
      </c>
      <c r="F242" t="s">
        <v>201</v>
      </c>
      <c r="H242">
        <v>42</v>
      </c>
    </row>
    <row r="243" spans="1:8">
      <c r="A243" t="s">
        <v>977</v>
      </c>
      <c r="B243">
        <v>14</v>
      </c>
      <c r="C243" s="8" t="s">
        <v>28</v>
      </c>
      <c r="D243" t="s">
        <v>88</v>
      </c>
      <c r="E243" s="15">
        <v>25.57</v>
      </c>
      <c r="F243" t="s">
        <v>201</v>
      </c>
      <c r="H243">
        <v>42</v>
      </c>
    </row>
    <row r="244" spans="1:8">
      <c r="A244" t="s">
        <v>13</v>
      </c>
      <c r="B244">
        <v>14</v>
      </c>
      <c r="C244" s="8" t="s">
        <v>28</v>
      </c>
      <c r="D244">
        <v>11</v>
      </c>
      <c r="E244" s="15">
        <v>61.46</v>
      </c>
      <c r="F244" t="s">
        <v>125</v>
      </c>
      <c r="H244">
        <v>30</v>
      </c>
    </row>
    <row r="245" spans="1:8">
      <c r="A245" t="s">
        <v>13</v>
      </c>
      <c r="B245">
        <v>14</v>
      </c>
      <c r="C245" s="8" t="s">
        <v>28</v>
      </c>
      <c r="D245">
        <v>12</v>
      </c>
      <c r="E245" s="15">
        <v>6.88</v>
      </c>
      <c r="F245" t="s">
        <v>125</v>
      </c>
      <c r="H245">
        <v>30</v>
      </c>
    </row>
    <row r="246" spans="1:8">
      <c r="A246" t="s">
        <v>13</v>
      </c>
      <c r="B246">
        <v>14</v>
      </c>
      <c r="C246" s="8" t="s">
        <v>28</v>
      </c>
      <c r="D246">
        <v>13</v>
      </c>
      <c r="E246" s="15">
        <v>26.54</v>
      </c>
      <c r="F246" t="s">
        <v>125</v>
      </c>
      <c r="H246">
        <v>30</v>
      </c>
    </row>
    <row r="247" spans="1:8">
      <c r="A247" t="s">
        <v>13</v>
      </c>
      <c r="B247">
        <v>14</v>
      </c>
      <c r="C247" s="8" t="s">
        <v>28</v>
      </c>
      <c r="D247">
        <v>14</v>
      </c>
      <c r="E247" s="15">
        <v>19.82</v>
      </c>
      <c r="F247" t="s">
        <v>125</v>
      </c>
      <c r="H247">
        <v>30</v>
      </c>
    </row>
    <row r="248" spans="1:8">
      <c r="A248" t="s">
        <v>13</v>
      </c>
      <c r="B248">
        <v>14</v>
      </c>
      <c r="C248" s="8" t="s">
        <v>28</v>
      </c>
      <c r="D248">
        <v>15</v>
      </c>
      <c r="E248" s="15">
        <v>34.68</v>
      </c>
      <c r="F248" t="s">
        <v>125</v>
      </c>
      <c r="H248">
        <v>30</v>
      </c>
    </row>
    <row r="249" spans="1:8">
      <c r="A249" t="s">
        <v>1156</v>
      </c>
      <c r="B249">
        <v>14</v>
      </c>
      <c r="C249" s="8" t="s">
        <v>28</v>
      </c>
      <c r="D249">
        <v>17</v>
      </c>
      <c r="E249" s="15">
        <v>20.43</v>
      </c>
      <c r="F249" t="s">
        <v>125</v>
      </c>
      <c r="H249">
        <v>38</v>
      </c>
    </row>
    <row r="250" spans="1:8">
      <c r="A250" t="s">
        <v>13</v>
      </c>
      <c r="B250">
        <v>14</v>
      </c>
      <c r="C250" s="8" t="s">
        <v>28</v>
      </c>
      <c r="D250">
        <v>18</v>
      </c>
      <c r="E250" s="15">
        <v>14.85</v>
      </c>
      <c r="F250" t="s">
        <v>897</v>
      </c>
      <c r="H250">
        <v>30</v>
      </c>
    </row>
    <row r="251" spans="1:8">
      <c r="A251" t="s">
        <v>49</v>
      </c>
      <c r="B251">
        <v>14</v>
      </c>
      <c r="C251" s="8" t="s">
        <v>28</v>
      </c>
      <c r="D251">
        <v>19</v>
      </c>
      <c r="E251" s="15">
        <v>22.42</v>
      </c>
      <c r="H251">
        <v>42</v>
      </c>
    </row>
    <row r="252" spans="1:8">
      <c r="A252" t="s">
        <v>27</v>
      </c>
      <c r="B252">
        <v>14</v>
      </c>
      <c r="C252" s="8" t="s">
        <v>28</v>
      </c>
      <c r="D252">
        <v>20</v>
      </c>
      <c r="E252" s="15">
        <v>11.38</v>
      </c>
      <c r="H252">
        <v>66</v>
      </c>
    </row>
    <row r="253" spans="1:8">
      <c r="A253" t="s">
        <v>1155</v>
      </c>
      <c r="B253">
        <v>21</v>
      </c>
      <c r="C253" s="8" t="s">
        <v>28</v>
      </c>
      <c r="D253">
        <v>27</v>
      </c>
      <c r="E253" s="15">
        <v>15.95</v>
      </c>
      <c r="H253" t="s">
        <v>35</v>
      </c>
    </row>
    <row r="254" spans="1:8">
      <c r="A254" t="s">
        <v>1155</v>
      </c>
      <c r="B254">
        <v>21</v>
      </c>
      <c r="C254" s="8" t="s">
        <v>28</v>
      </c>
      <c r="D254">
        <v>28</v>
      </c>
      <c r="E254" s="15">
        <v>17.190000000000001</v>
      </c>
      <c r="H254" t="s">
        <v>35</v>
      </c>
    </row>
    <row r="255" spans="1:8">
      <c r="A255" t="s">
        <v>1155</v>
      </c>
      <c r="B255">
        <v>21</v>
      </c>
      <c r="C255" s="8" t="s">
        <v>28</v>
      </c>
      <c r="D255">
        <v>29</v>
      </c>
      <c r="E255" s="15">
        <v>18.68</v>
      </c>
      <c r="H255" t="s">
        <v>35</v>
      </c>
    </row>
    <row r="256" spans="1:8">
      <c r="A256" t="s">
        <v>71</v>
      </c>
      <c r="B256">
        <v>21</v>
      </c>
      <c r="C256" s="8" t="s">
        <v>28</v>
      </c>
      <c r="D256" t="s">
        <v>172</v>
      </c>
      <c r="E256" s="15">
        <v>8</v>
      </c>
      <c r="H256">
        <v>18</v>
      </c>
    </row>
    <row r="257" spans="1:8">
      <c r="A257" t="s">
        <v>1154</v>
      </c>
      <c r="B257">
        <v>21</v>
      </c>
      <c r="C257" s="8" t="s">
        <v>28</v>
      </c>
      <c r="D257">
        <v>32</v>
      </c>
      <c r="E257" s="15">
        <v>48.61</v>
      </c>
      <c r="H257">
        <v>66</v>
      </c>
    </row>
    <row r="258" spans="1:8">
      <c r="A258" t="s">
        <v>25</v>
      </c>
      <c r="B258">
        <v>21</v>
      </c>
      <c r="C258" s="8" t="s">
        <v>28</v>
      </c>
      <c r="D258" t="s">
        <v>406</v>
      </c>
      <c r="E258" s="15">
        <v>2.81</v>
      </c>
      <c r="H258">
        <v>62</v>
      </c>
    </row>
    <row r="259" spans="1:8">
      <c r="A259" t="s">
        <v>9</v>
      </c>
      <c r="B259">
        <v>21</v>
      </c>
      <c r="C259" s="8" t="s">
        <v>28</v>
      </c>
      <c r="D259">
        <v>31</v>
      </c>
      <c r="E259" s="15">
        <v>8.4700000000000006</v>
      </c>
      <c r="H259">
        <v>29</v>
      </c>
    </row>
    <row r="260" spans="1:8">
      <c r="A260" t="s">
        <v>25</v>
      </c>
      <c r="B260">
        <v>21</v>
      </c>
      <c r="C260" s="8" t="s">
        <v>28</v>
      </c>
      <c r="D260">
        <v>0</v>
      </c>
      <c r="E260" s="15">
        <v>50.9</v>
      </c>
      <c r="H260">
        <v>15</v>
      </c>
    </row>
    <row r="261" spans="1:8">
      <c r="A261" t="s">
        <v>25</v>
      </c>
      <c r="B261">
        <v>21</v>
      </c>
      <c r="C261" s="8" t="s">
        <v>28</v>
      </c>
      <c r="D261">
        <v>78</v>
      </c>
      <c r="E261" s="15">
        <v>13.93</v>
      </c>
      <c r="H261">
        <v>15</v>
      </c>
    </row>
    <row r="262" spans="1:8">
      <c r="A262" t="s">
        <v>27</v>
      </c>
      <c r="B262">
        <v>21</v>
      </c>
      <c r="C262" s="8" t="s">
        <v>28</v>
      </c>
      <c r="D262">
        <v>1</v>
      </c>
      <c r="E262" s="15">
        <v>11.15</v>
      </c>
      <c r="H262">
        <v>66</v>
      </c>
    </row>
    <row r="263" spans="1:8">
      <c r="A263" t="s">
        <v>27</v>
      </c>
      <c r="B263">
        <v>21</v>
      </c>
      <c r="C263" s="8" t="s">
        <v>28</v>
      </c>
      <c r="D263" t="s">
        <v>173</v>
      </c>
      <c r="E263" s="15">
        <v>6.69</v>
      </c>
      <c r="H263">
        <v>66</v>
      </c>
    </row>
    <row r="264" spans="1:8">
      <c r="A264" t="s">
        <v>27</v>
      </c>
      <c r="B264">
        <v>21</v>
      </c>
      <c r="C264" s="8" t="s">
        <v>28</v>
      </c>
      <c r="D264">
        <v>2</v>
      </c>
      <c r="E264" s="15">
        <v>14.51</v>
      </c>
      <c r="H264">
        <v>66</v>
      </c>
    </row>
    <row r="265" spans="1:8">
      <c r="A265" t="s">
        <v>6</v>
      </c>
      <c r="B265">
        <v>21</v>
      </c>
      <c r="C265" s="8" t="s">
        <v>28</v>
      </c>
      <c r="D265">
        <v>4</v>
      </c>
      <c r="E265" s="15">
        <v>20.58</v>
      </c>
      <c r="F265" t="s">
        <v>1093</v>
      </c>
      <c r="H265">
        <v>1</v>
      </c>
    </row>
    <row r="266" spans="1:8">
      <c r="A266" t="s">
        <v>6</v>
      </c>
      <c r="B266">
        <v>21</v>
      </c>
      <c r="C266" s="8" t="s">
        <v>28</v>
      </c>
      <c r="D266">
        <v>5</v>
      </c>
      <c r="E266" s="15">
        <v>22.34</v>
      </c>
      <c r="F266" t="s">
        <v>1093</v>
      </c>
      <c r="H266">
        <v>1</v>
      </c>
    </row>
    <row r="267" spans="1:8">
      <c r="A267" t="s">
        <v>6</v>
      </c>
      <c r="B267">
        <v>21</v>
      </c>
      <c r="C267" s="8" t="s">
        <v>28</v>
      </c>
      <c r="D267" t="s">
        <v>4</v>
      </c>
      <c r="E267" s="15">
        <v>21.33</v>
      </c>
      <c r="F267" t="s">
        <v>1093</v>
      </c>
      <c r="H267">
        <v>1</v>
      </c>
    </row>
    <row r="268" spans="1:8">
      <c r="A268" t="s">
        <v>1153</v>
      </c>
      <c r="B268">
        <v>21</v>
      </c>
      <c r="C268" s="8" t="s">
        <v>28</v>
      </c>
      <c r="D268" t="s">
        <v>8</v>
      </c>
      <c r="E268" s="15">
        <v>43.25</v>
      </c>
      <c r="F268" t="s">
        <v>1093</v>
      </c>
      <c r="H268">
        <v>34</v>
      </c>
    </row>
    <row r="269" spans="1:8">
      <c r="A269" t="s">
        <v>6</v>
      </c>
      <c r="B269">
        <v>21</v>
      </c>
      <c r="C269" s="8" t="s">
        <v>28</v>
      </c>
      <c r="D269">
        <v>7</v>
      </c>
      <c r="E269" s="15">
        <v>15.99</v>
      </c>
      <c r="F269" t="s">
        <v>1093</v>
      </c>
      <c r="H269">
        <v>1</v>
      </c>
    </row>
    <row r="270" spans="1:8">
      <c r="A270" t="s">
        <v>9</v>
      </c>
      <c r="B270">
        <v>21</v>
      </c>
      <c r="C270" s="8" t="s">
        <v>28</v>
      </c>
      <c r="D270" t="s">
        <v>136</v>
      </c>
      <c r="E270" s="15">
        <v>20.43</v>
      </c>
      <c r="F270" t="s">
        <v>1093</v>
      </c>
      <c r="H270">
        <v>31</v>
      </c>
    </row>
    <row r="271" spans="1:8">
      <c r="A271" t="s">
        <v>6</v>
      </c>
      <c r="B271">
        <v>21</v>
      </c>
      <c r="C271" s="8" t="s">
        <v>28</v>
      </c>
      <c r="D271" t="s">
        <v>177</v>
      </c>
      <c r="E271" s="15">
        <v>21.6</v>
      </c>
      <c r="F271" t="s">
        <v>1093</v>
      </c>
      <c r="H271">
        <v>1</v>
      </c>
    </row>
    <row r="272" spans="1:8">
      <c r="A272" t="s">
        <v>6</v>
      </c>
      <c r="B272">
        <v>21</v>
      </c>
      <c r="C272" s="8" t="s">
        <v>28</v>
      </c>
      <c r="D272" t="s">
        <v>1152</v>
      </c>
      <c r="E272" s="15">
        <v>21.45</v>
      </c>
      <c r="F272" t="s">
        <v>1093</v>
      </c>
      <c r="H272">
        <v>1</v>
      </c>
    </row>
    <row r="273" spans="1:8">
      <c r="A273" t="s">
        <v>6</v>
      </c>
      <c r="B273">
        <v>21</v>
      </c>
      <c r="C273" s="8" t="s">
        <v>28</v>
      </c>
      <c r="D273">
        <v>9</v>
      </c>
      <c r="E273" s="15">
        <v>20.010000000000002</v>
      </c>
      <c r="F273" t="s">
        <v>1093</v>
      </c>
      <c r="H273">
        <v>1</v>
      </c>
    </row>
    <row r="274" spans="1:8">
      <c r="A274" t="s">
        <v>25</v>
      </c>
      <c r="B274">
        <v>21</v>
      </c>
      <c r="C274" s="8" t="s">
        <v>28</v>
      </c>
      <c r="D274" t="s">
        <v>273</v>
      </c>
      <c r="E274" s="15">
        <v>6.82</v>
      </c>
      <c r="H274">
        <v>15</v>
      </c>
    </row>
    <row r="275" spans="1:8">
      <c r="A275" t="s">
        <v>23</v>
      </c>
      <c r="B275">
        <v>21</v>
      </c>
      <c r="C275" s="8" t="s">
        <v>28</v>
      </c>
      <c r="D275" t="s">
        <v>448</v>
      </c>
      <c r="E275" s="15">
        <v>8.89</v>
      </c>
      <c r="H275">
        <v>38</v>
      </c>
    </row>
    <row r="276" spans="1:8">
      <c r="A276" t="s">
        <v>23</v>
      </c>
      <c r="B276">
        <v>21</v>
      </c>
      <c r="C276" s="8" t="s">
        <v>28</v>
      </c>
      <c r="D276" t="s">
        <v>996</v>
      </c>
      <c r="E276" s="15">
        <v>9.1300000000000008</v>
      </c>
      <c r="H276">
        <v>38</v>
      </c>
    </row>
    <row r="277" spans="1:8">
      <c r="A277" t="s">
        <v>25</v>
      </c>
      <c r="B277">
        <v>21</v>
      </c>
      <c r="C277" s="8" t="s">
        <v>28</v>
      </c>
      <c r="D277" t="s">
        <v>274</v>
      </c>
      <c r="E277" s="15">
        <v>22.4</v>
      </c>
      <c r="H277">
        <v>15</v>
      </c>
    </row>
    <row r="278" spans="1:8">
      <c r="A278" t="s">
        <v>71</v>
      </c>
      <c r="B278">
        <v>21</v>
      </c>
      <c r="C278" s="8" t="s">
        <v>28</v>
      </c>
      <c r="D278" t="s">
        <v>26</v>
      </c>
      <c r="E278" s="15">
        <v>8.3000000000000007</v>
      </c>
      <c r="H278">
        <v>18</v>
      </c>
    </row>
    <row r="279" spans="1:8">
      <c r="A279" t="s">
        <v>6</v>
      </c>
      <c r="B279">
        <v>21</v>
      </c>
      <c r="C279" s="8" t="s">
        <v>28</v>
      </c>
      <c r="D279">
        <v>10</v>
      </c>
      <c r="E279" s="15">
        <v>21.47</v>
      </c>
      <c r="F279" t="s">
        <v>1093</v>
      </c>
      <c r="H279">
        <v>1</v>
      </c>
    </row>
    <row r="280" spans="1:8">
      <c r="A280" t="s">
        <v>6</v>
      </c>
      <c r="B280">
        <v>21</v>
      </c>
      <c r="C280" s="8" t="s">
        <v>28</v>
      </c>
      <c r="D280">
        <v>11</v>
      </c>
      <c r="E280" s="15">
        <v>14.76</v>
      </c>
      <c r="F280" t="s">
        <v>1093</v>
      </c>
      <c r="H280">
        <v>1</v>
      </c>
    </row>
    <row r="281" spans="1:8">
      <c r="A281" t="s">
        <v>25</v>
      </c>
      <c r="B281">
        <v>21</v>
      </c>
      <c r="C281" s="8" t="s">
        <v>28</v>
      </c>
      <c r="D281" t="s">
        <v>86</v>
      </c>
      <c r="E281" s="15">
        <v>5.13</v>
      </c>
      <c r="H281">
        <v>16</v>
      </c>
    </row>
    <row r="282" spans="1:8">
      <c r="A282" t="s">
        <v>6</v>
      </c>
      <c r="B282">
        <v>21</v>
      </c>
      <c r="C282" s="8" t="s">
        <v>28</v>
      </c>
      <c r="D282">
        <v>12</v>
      </c>
      <c r="E282" s="15">
        <v>20.91</v>
      </c>
      <c r="F282" t="s">
        <v>1093</v>
      </c>
      <c r="H282">
        <v>1</v>
      </c>
    </row>
    <row r="283" spans="1:8">
      <c r="A283" t="s">
        <v>6</v>
      </c>
      <c r="B283">
        <v>21</v>
      </c>
      <c r="C283" s="8" t="s">
        <v>28</v>
      </c>
      <c r="D283">
        <v>13</v>
      </c>
      <c r="E283" s="15">
        <v>20.43</v>
      </c>
      <c r="F283" t="s">
        <v>897</v>
      </c>
      <c r="H283">
        <v>1</v>
      </c>
    </row>
    <row r="284" spans="1:8">
      <c r="A284" t="s">
        <v>6</v>
      </c>
      <c r="B284">
        <v>21</v>
      </c>
      <c r="C284" s="8" t="s">
        <v>28</v>
      </c>
      <c r="D284">
        <v>15</v>
      </c>
      <c r="E284" s="15">
        <v>18.95</v>
      </c>
      <c r="F284" t="s">
        <v>1093</v>
      </c>
      <c r="H284">
        <v>1</v>
      </c>
    </row>
    <row r="285" spans="1:8">
      <c r="A285" t="s">
        <v>27</v>
      </c>
      <c r="B285">
        <v>21</v>
      </c>
      <c r="C285" s="8" t="s">
        <v>28</v>
      </c>
      <c r="D285" t="s">
        <v>187</v>
      </c>
      <c r="E285" s="15">
        <v>7.65</v>
      </c>
      <c r="H285">
        <v>66</v>
      </c>
    </row>
    <row r="286" spans="1:8">
      <c r="A286" t="s">
        <v>25</v>
      </c>
      <c r="B286">
        <v>21</v>
      </c>
      <c r="C286" s="8" t="s">
        <v>28</v>
      </c>
      <c r="D286">
        <v>18</v>
      </c>
      <c r="E286" s="15">
        <v>61.93</v>
      </c>
      <c r="H286">
        <v>15</v>
      </c>
    </row>
    <row r="287" spans="1:8">
      <c r="A287" t="s">
        <v>6</v>
      </c>
      <c r="B287">
        <v>21</v>
      </c>
      <c r="C287" s="8" t="s">
        <v>28</v>
      </c>
      <c r="D287" t="s">
        <v>287</v>
      </c>
      <c r="E287" s="15">
        <v>40.07</v>
      </c>
      <c r="F287" t="s">
        <v>1093</v>
      </c>
      <c r="H287">
        <v>1</v>
      </c>
    </row>
    <row r="288" spans="1:8">
      <c r="A288" t="s">
        <v>62</v>
      </c>
      <c r="B288">
        <v>21</v>
      </c>
      <c r="C288" s="8" t="s">
        <v>28</v>
      </c>
      <c r="D288">
        <v>20</v>
      </c>
      <c r="E288" s="15">
        <v>156.51</v>
      </c>
      <c r="F288" t="s">
        <v>1151</v>
      </c>
      <c r="H288">
        <v>12</v>
      </c>
    </row>
    <row r="289" spans="1:8">
      <c r="A289" t="s">
        <v>13</v>
      </c>
      <c r="B289">
        <v>21</v>
      </c>
      <c r="C289" s="8" t="s">
        <v>28</v>
      </c>
      <c r="D289" t="s">
        <v>196</v>
      </c>
      <c r="E289" s="15">
        <v>5.82</v>
      </c>
      <c r="F289" t="s">
        <v>897</v>
      </c>
      <c r="H289">
        <v>30</v>
      </c>
    </row>
    <row r="290" spans="1:8">
      <c r="A290" t="s">
        <v>71</v>
      </c>
      <c r="B290">
        <v>21</v>
      </c>
      <c r="C290" s="8" t="s">
        <v>28</v>
      </c>
      <c r="D290">
        <v>21</v>
      </c>
      <c r="E290" s="15">
        <v>10.3</v>
      </c>
      <c r="H290">
        <v>18</v>
      </c>
    </row>
    <row r="291" spans="1:8">
      <c r="A291" t="s">
        <v>6</v>
      </c>
      <c r="B291">
        <v>21</v>
      </c>
      <c r="C291" s="8" t="s">
        <v>28</v>
      </c>
      <c r="D291">
        <v>22</v>
      </c>
      <c r="E291" s="15">
        <v>16.37</v>
      </c>
      <c r="F291" t="s">
        <v>360</v>
      </c>
      <c r="H291">
        <v>1</v>
      </c>
    </row>
    <row r="292" spans="1:8">
      <c r="A292" t="s">
        <v>13</v>
      </c>
      <c r="B292">
        <v>21</v>
      </c>
      <c r="C292" s="8" t="s">
        <v>28</v>
      </c>
      <c r="D292" t="s">
        <v>1150</v>
      </c>
      <c r="E292" s="15">
        <v>2.35</v>
      </c>
      <c r="H292">
        <v>30</v>
      </c>
    </row>
    <row r="293" spans="1:8">
      <c r="A293" t="s">
        <v>23</v>
      </c>
      <c r="B293">
        <v>21</v>
      </c>
      <c r="C293" s="8" t="s">
        <v>28</v>
      </c>
      <c r="D293" t="s">
        <v>1149</v>
      </c>
      <c r="E293" s="15">
        <v>3.02</v>
      </c>
      <c r="H293">
        <v>38</v>
      </c>
    </row>
    <row r="294" spans="1:8">
      <c r="A294" t="s">
        <v>71</v>
      </c>
      <c r="B294">
        <v>21</v>
      </c>
      <c r="C294" s="8" t="s">
        <v>28</v>
      </c>
      <c r="D294" t="s">
        <v>1148</v>
      </c>
      <c r="E294" s="15">
        <v>7.99</v>
      </c>
      <c r="H294">
        <v>18</v>
      </c>
    </row>
    <row r="295" spans="1:8">
      <c r="A295" t="s">
        <v>310</v>
      </c>
      <c r="B295">
        <v>21</v>
      </c>
      <c r="C295" s="8" t="s">
        <v>28</v>
      </c>
      <c r="D295">
        <v>24</v>
      </c>
      <c r="E295" s="15">
        <v>95.71</v>
      </c>
      <c r="F295" t="s">
        <v>1136</v>
      </c>
      <c r="H295">
        <v>54</v>
      </c>
    </row>
    <row r="296" spans="1:8">
      <c r="A296" t="s">
        <v>25</v>
      </c>
      <c r="B296">
        <v>21</v>
      </c>
      <c r="C296" s="8" t="s">
        <v>28</v>
      </c>
      <c r="D296" t="s">
        <v>58</v>
      </c>
      <c r="E296" s="15">
        <v>10.17</v>
      </c>
      <c r="H296">
        <v>15</v>
      </c>
    </row>
    <row r="297" spans="1:8">
      <c r="A297" t="s">
        <v>27</v>
      </c>
      <c r="B297">
        <v>21</v>
      </c>
      <c r="C297" s="8" t="s">
        <v>28</v>
      </c>
      <c r="D297" t="s">
        <v>56</v>
      </c>
      <c r="E297" s="15">
        <v>2.73</v>
      </c>
      <c r="H297">
        <v>31</v>
      </c>
    </row>
    <row r="298" spans="1:8">
      <c r="A298" t="s">
        <v>9</v>
      </c>
      <c r="B298">
        <v>21</v>
      </c>
      <c r="C298" s="8" t="s">
        <v>28</v>
      </c>
      <c r="D298">
        <v>26</v>
      </c>
      <c r="E298" s="15">
        <v>40.98</v>
      </c>
      <c r="F298" t="s">
        <v>1101</v>
      </c>
      <c r="H298">
        <v>54</v>
      </c>
    </row>
    <row r="299" spans="1:8">
      <c r="A299" t="s">
        <v>25</v>
      </c>
      <c r="B299">
        <v>23</v>
      </c>
      <c r="C299" s="8" t="s">
        <v>28</v>
      </c>
      <c r="D299">
        <v>0</v>
      </c>
      <c r="E299" s="15">
        <v>72.709999999999994</v>
      </c>
      <c r="H299">
        <v>15</v>
      </c>
    </row>
    <row r="300" spans="1:8">
      <c r="A300" t="s">
        <v>13</v>
      </c>
      <c r="B300">
        <v>23</v>
      </c>
      <c r="C300" s="8" t="s">
        <v>28</v>
      </c>
      <c r="D300" t="s">
        <v>273</v>
      </c>
      <c r="E300" s="15">
        <v>9.9</v>
      </c>
      <c r="F300" t="s">
        <v>944</v>
      </c>
      <c r="H300">
        <v>30</v>
      </c>
    </row>
    <row r="301" spans="1:8">
      <c r="A301" t="s">
        <v>23</v>
      </c>
      <c r="B301">
        <v>23</v>
      </c>
      <c r="C301" s="8" t="s">
        <v>28</v>
      </c>
      <c r="D301" t="s">
        <v>448</v>
      </c>
      <c r="E301" s="15">
        <v>6.99</v>
      </c>
      <c r="H301">
        <v>38</v>
      </c>
    </row>
    <row r="302" spans="1:8">
      <c r="A302" t="s">
        <v>33</v>
      </c>
      <c r="B302">
        <v>23</v>
      </c>
      <c r="C302" s="8" t="s">
        <v>28</v>
      </c>
      <c r="E302" s="15">
        <v>9.92</v>
      </c>
      <c r="H302">
        <v>78</v>
      </c>
    </row>
    <row r="303" spans="1:8">
      <c r="A303" t="s">
        <v>310</v>
      </c>
      <c r="B303">
        <v>23</v>
      </c>
      <c r="C303" s="8" t="s">
        <v>28</v>
      </c>
      <c r="D303">
        <v>11</v>
      </c>
      <c r="E303" s="15">
        <v>32.35</v>
      </c>
      <c r="F303" t="s">
        <v>944</v>
      </c>
      <c r="H303">
        <v>54</v>
      </c>
    </row>
    <row r="304" spans="1:8">
      <c r="A304" t="s">
        <v>13</v>
      </c>
      <c r="B304">
        <v>23</v>
      </c>
      <c r="C304" s="8" t="s">
        <v>28</v>
      </c>
      <c r="D304" t="s">
        <v>86</v>
      </c>
      <c r="E304" s="15">
        <v>9.1999999999999993</v>
      </c>
      <c r="F304" t="s">
        <v>944</v>
      </c>
      <c r="H304">
        <v>30</v>
      </c>
    </row>
    <row r="305" spans="1:8">
      <c r="A305" t="s">
        <v>13</v>
      </c>
      <c r="B305">
        <v>23</v>
      </c>
      <c r="C305" s="8" t="s">
        <v>28</v>
      </c>
      <c r="D305">
        <v>12</v>
      </c>
      <c r="E305" s="15">
        <v>14.16</v>
      </c>
      <c r="F305" t="s">
        <v>89</v>
      </c>
      <c r="H305">
        <v>3</v>
      </c>
    </row>
    <row r="306" spans="1:8">
      <c r="A306" t="s">
        <v>310</v>
      </c>
      <c r="B306">
        <v>23</v>
      </c>
      <c r="C306" s="8" t="s">
        <v>28</v>
      </c>
      <c r="D306">
        <v>13</v>
      </c>
      <c r="E306" s="15">
        <v>17.32</v>
      </c>
      <c r="F306" t="s">
        <v>944</v>
      </c>
      <c r="H306">
        <v>54</v>
      </c>
    </row>
    <row r="307" spans="1:8">
      <c r="A307" t="s">
        <v>13</v>
      </c>
      <c r="B307">
        <v>23</v>
      </c>
      <c r="C307" s="8" t="s">
        <v>28</v>
      </c>
      <c r="D307">
        <v>14</v>
      </c>
      <c r="E307" s="15">
        <v>3.87</v>
      </c>
      <c r="F307" t="s">
        <v>944</v>
      </c>
      <c r="H307">
        <v>3</v>
      </c>
    </row>
    <row r="308" spans="1:8">
      <c r="A308" t="s">
        <v>13</v>
      </c>
      <c r="B308">
        <v>23</v>
      </c>
      <c r="C308" s="8" t="s">
        <v>28</v>
      </c>
      <c r="D308" t="s">
        <v>203</v>
      </c>
      <c r="E308" s="15">
        <v>6.58</v>
      </c>
      <c r="F308" t="s">
        <v>944</v>
      </c>
      <c r="H308">
        <v>3</v>
      </c>
    </row>
    <row r="309" spans="1:8">
      <c r="A309" t="s">
        <v>310</v>
      </c>
      <c r="B309">
        <v>23</v>
      </c>
      <c r="C309" s="8" t="s">
        <v>28</v>
      </c>
      <c r="D309">
        <v>15</v>
      </c>
      <c r="E309" s="15">
        <v>9.33</v>
      </c>
      <c r="F309" t="s">
        <v>944</v>
      </c>
      <c r="H309">
        <v>54</v>
      </c>
    </row>
    <row r="310" spans="1:8">
      <c r="A310" t="s">
        <v>6</v>
      </c>
      <c r="B310">
        <v>23</v>
      </c>
      <c r="C310" s="8" t="s">
        <v>28</v>
      </c>
      <c r="D310">
        <v>16</v>
      </c>
      <c r="E310" s="15">
        <v>14.18</v>
      </c>
      <c r="F310" t="s">
        <v>944</v>
      </c>
      <c r="H310">
        <v>1</v>
      </c>
    </row>
    <row r="311" spans="1:8">
      <c r="A311" t="s">
        <v>310</v>
      </c>
      <c r="B311">
        <v>23</v>
      </c>
      <c r="C311" s="8" t="s">
        <v>28</v>
      </c>
      <c r="D311">
        <v>17</v>
      </c>
      <c r="E311" s="15">
        <v>45.72</v>
      </c>
      <c r="F311" t="s">
        <v>944</v>
      </c>
      <c r="H311">
        <v>54</v>
      </c>
    </row>
    <row r="312" spans="1:8">
      <c r="A312" t="s">
        <v>310</v>
      </c>
      <c r="B312">
        <v>23</v>
      </c>
      <c r="C312" s="8" t="s">
        <v>28</v>
      </c>
      <c r="D312">
        <v>18</v>
      </c>
      <c r="E312" s="15">
        <v>35.01</v>
      </c>
      <c r="F312" t="s">
        <v>944</v>
      </c>
      <c r="H312">
        <v>54</v>
      </c>
    </row>
    <row r="313" spans="1:8">
      <c r="A313" t="s">
        <v>310</v>
      </c>
      <c r="B313">
        <v>23</v>
      </c>
      <c r="C313" s="8" t="s">
        <v>28</v>
      </c>
      <c r="D313">
        <v>19</v>
      </c>
      <c r="E313" s="15">
        <v>46.74</v>
      </c>
      <c r="F313" t="s">
        <v>89</v>
      </c>
      <c r="H313">
        <v>54</v>
      </c>
    </row>
    <row r="314" spans="1:8">
      <c r="A314" t="s">
        <v>310</v>
      </c>
      <c r="B314">
        <v>23</v>
      </c>
      <c r="C314" s="8" t="s">
        <v>28</v>
      </c>
      <c r="D314">
        <v>20</v>
      </c>
      <c r="E314" s="15">
        <v>21.43</v>
      </c>
      <c r="F314" t="s">
        <v>944</v>
      </c>
      <c r="H314">
        <v>54</v>
      </c>
    </row>
    <row r="315" spans="1:8">
      <c r="A315" t="s">
        <v>310</v>
      </c>
      <c r="B315">
        <v>23</v>
      </c>
      <c r="C315" s="8" t="s">
        <v>28</v>
      </c>
      <c r="D315">
        <v>21</v>
      </c>
      <c r="E315" s="15">
        <v>19.38</v>
      </c>
      <c r="F315" t="s">
        <v>944</v>
      </c>
      <c r="H315">
        <v>54</v>
      </c>
    </row>
    <row r="316" spans="1:8">
      <c r="A316" t="s">
        <v>25</v>
      </c>
      <c r="B316">
        <v>23</v>
      </c>
      <c r="C316" s="8" t="s">
        <v>28</v>
      </c>
      <c r="D316">
        <v>22</v>
      </c>
      <c r="E316" s="15">
        <v>45.93</v>
      </c>
      <c r="H316">
        <v>15</v>
      </c>
    </row>
    <row r="317" spans="1:8">
      <c r="A317" t="s">
        <v>25</v>
      </c>
      <c r="B317">
        <v>23</v>
      </c>
      <c r="C317" s="8" t="s">
        <v>28</v>
      </c>
      <c r="D317" t="s">
        <v>371</v>
      </c>
      <c r="E317" s="15">
        <v>4.03</v>
      </c>
      <c r="H317">
        <v>15</v>
      </c>
    </row>
    <row r="318" spans="1:8">
      <c r="A318" t="s">
        <v>91</v>
      </c>
      <c r="B318">
        <v>23</v>
      </c>
      <c r="C318" s="8" t="s">
        <v>28</v>
      </c>
      <c r="D318" t="s">
        <v>1042</v>
      </c>
      <c r="E318" s="15">
        <v>1.41</v>
      </c>
      <c r="F318" t="s">
        <v>944</v>
      </c>
      <c r="H318">
        <v>3</v>
      </c>
    </row>
    <row r="319" spans="1:8">
      <c r="A319" t="s">
        <v>6</v>
      </c>
      <c r="B319">
        <v>23</v>
      </c>
      <c r="C319" s="8" t="s">
        <v>28</v>
      </c>
      <c r="D319">
        <v>23</v>
      </c>
      <c r="E319" s="15">
        <v>18.96</v>
      </c>
      <c r="F319" t="s">
        <v>944</v>
      </c>
      <c r="H319">
        <v>1</v>
      </c>
    </row>
    <row r="320" spans="1:8">
      <c r="A320" t="s">
        <v>6</v>
      </c>
      <c r="B320">
        <v>23</v>
      </c>
      <c r="C320" s="8" t="s">
        <v>28</v>
      </c>
      <c r="D320">
        <v>24</v>
      </c>
      <c r="E320" s="15">
        <v>25.07</v>
      </c>
      <c r="F320" t="s">
        <v>944</v>
      </c>
      <c r="H320">
        <v>1</v>
      </c>
    </row>
    <row r="321" spans="1:8">
      <c r="A321" t="s">
        <v>6</v>
      </c>
      <c r="B321">
        <v>23</v>
      </c>
      <c r="C321" s="8" t="s">
        <v>28</v>
      </c>
      <c r="D321">
        <v>25</v>
      </c>
      <c r="E321" s="15">
        <v>11.42</v>
      </c>
      <c r="F321" t="s">
        <v>944</v>
      </c>
      <c r="H321">
        <v>1</v>
      </c>
    </row>
    <row r="322" spans="1:8">
      <c r="A322" t="s">
        <v>9</v>
      </c>
      <c r="B322">
        <v>23</v>
      </c>
      <c r="C322" s="8" t="s">
        <v>28</v>
      </c>
      <c r="D322">
        <v>26</v>
      </c>
      <c r="E322" s="15">
        <v>17.64</v>
      </c>
      <c r="F322" t="s">
        <v>944</v>
      </c>
      <c r="H322">
        <v>12</v>
      </c>
    </row>
    <row r="323" spans="1:8">
      <c r="A323" t="s">
        <v>9</v>
      </c>
      <c r="B323">
        <v>23</v>
      </c>
      <c r="C323" s="8" t="s">
        <v>28</v>
      </c>
      <c r="D323">
        <v>27</v>
      </c>
      <c r="E323" s="15">
        <v>23.17</v>
      </c>
      <c r="F323" t="s">
        <v>944</v>
      </c>
      <c r="H323">
        <v>12</v>
      </c>
    </row>
    <row r="324" spans="1:8">
      <c r="A324" t="s">
        <v>6</v>
      </c>
      <c r="B324">
        <v>23</v>
      </c>
      <c r="C324" s="8" t="s">
        <v>28</v>
      </c>
      <c r="D324">
        <v>28</v>
      </c>
      <c r="E324" s="15">
        <v>13.82</v>
      </c>
      <c r="F324" t="s">
        <v>944</v>
      </c>
      <c r="H324">
        <v>1</v>
      </c>
    </row>
    <row r="325" spans="1:8">
      <c r="A325" t="s">
        <v>6</v>
      </c>
      <c r="B325">
        <v>23</v>
      </c>
      <c r="C325" s="8" t="s">
        <v>28</v>
      </c>
      <c r="D325">
        <v>29</v>
      </c>
      <c r="E325" s="15">
        <v>28.24</v>
      </c>
      <c r="F325" t="s">
        <v>944</v>
      </c>
      <c r="H325">
        <v>1</v>
      </c>
    </row>
    <row r="326" spans="1:8">
      <c r="A326" t="s">
        <v>13</v>
      </c>
      <c r="B326">
        <v>27</v>
      </c>
      <c r="C326" s="8" t="s">
        <v>28</v>
      </c>
      <c r="D326" t="s">
        <v>995</v>
      </c>
      <c r="E326" s="15">
        <v>4.17</v>
      </c>
      <c r="F326" t="s">
        <v>201</v>
      </c>
      <c r="H326">
        <v>54</v>
      </c>
    </row>
    <row r="327" spans="1:8">
      <c r="A327" t="s">
        <v>310</v>
      </c>
      <c r="B327">
        <v>27</v>
      </c>
      <c r="C327" s="8" t="s">
        <v>28</v>
      </c>
      <c r="D327">
        <v>2</v>
      </c>
      <c r="E327" s="15">
        <v>28.14</v>
      </c>
      <c r="F327" t="s">
        <v>201</v>
      </c>
      <c r="H327">
        <v>54</v>
      </c>
    </row>
    <row r="328" spans="1:8">
      <c r="A328" t="s">
        <v>310</v>
      </c>
      <c r="B328">
        <v>27</v>
      </c>
      <c r="C328" s="8" t="s">
        <v>28</v>
      </c>
      <c r="D328">
        <v>3</v>
      </c>
      <c r="E328" s="15">
        <v>31.64</v>
      </c>
      <c r="F328" t="s">
        <v>201</v>
      </c>
      <c r="H328">
        <v>54</v>
      </c>
    </row>
    <row r="329" spans="1:8">
      <c r="A329" t="s">
        <v>6</v>
      </c>
      <c r="B329">
        <v>27</v>
      </c>
      <c r="C329" s="8" t="s">
        <v>28</v>
      </c>
      <c r="D329">
        <v>4</v>
      </c>
      <c r="E329" s="15">
        <v>6.93</v>
      </c>
      <c r="F329" t="s">
        <v>944</v>
      </c>
      <c r="H329">
        <v>1</v>
      </c>
    </row>
    <row r="330" spans="1:8">
      <c r="A330" t="s">
        <v>310</v>
      </c>
      <c r="B330">
        <v>27</v>
      </c>
      <c r="C330" s="8" t="s">
        <v>28</v>
      </c>
      <c r="D330">
        <v>5</v>
      </c>
      <c r="E330" s="15">
        <v>30.02</v>
      </c>
      <c r="F330" t="s">
        <v>201</v>
      </c>
      <c r="H330">
        <v>54</v>
      </c>
    </row>
    <row r="331" spans="1:8">
      <c r="A331" t="s">
        <v>6</v>
      </c>
      <c r="B331">
        <v>27</v>
      </c>
      <c r="C331" s="8" t="s">
        <v>28</v>
      </c>
      <c r="D331">
        <v>6</v>
      </c>
      <c r="E331" s="15">
        <v>30.63</v>
      </c>
      <c r="F331" t="s">
        <v>944</v>
      </c>
      <c r="H331">
        <v>1</v>
      </c>
    </row>
    <row r="332" spans="1:8">
      <c r="A332" t="s">
        <v>25</v>
      </c>
      <c r="B332">
        <v>27</v>
      </c>
      <c r="C332" s="8" t="s">
        <v>28</v>
      </c>
      <c r="D332" t="s">
        <v>4</v>
      </c>
      <c r="E332" s="15">
        <v>18.489999999999998</v>
      </c>
      <c r="H332">
        <v>15</v>
      </c>
    </row>
    <row r="333" spans="1:8">
      <c r="A333" t="s">
        <v>310</v>
      </c>
      <c r="B333">
        <v>27</v>
      </c>
      <c r="C333" s="8" t="s">
        <v>28</v>
      </c>
      <c r="D333">
        <v>7</v>
      </c>
      <c r="E333" s="15">
        <v>14.1</v>
      </c>
      <c r="F333" t="s">
        <v>201</v>
      </c>
      <c r="H333">
        <v>54</v>
      </c>
    </row>
    <row r="334" spans="1:8">
      <c r="A334" t="s">
        <v>6</v>
      </c>
      <c r="B334">
        <v>27</v>
      </c>
      <c r="C334" s="8" t="s">
        <v>28</v>
      </c>
      <c r="D334">
        <v>8</v>
      </c>
      <c r="E334" s="15">
        <v>11.34</v>
      </c>
      <c r="F334" t="s">
        <v>89</v>
      </c>
      <c r="H334">
        <v>1</v>
      </c>
    </row>
    <row r="335" spans="1:8">
      <c r="A335" t="s">
        <v>25</v>
      </c>
      <c r="B335">
        <v>27</v>
      </c>
      <c r="C335" s="8" t="s">
        <v>28</v>
      </c>
      <c r="D335" t="s">
        <v>136</v>
      </c>
      <c r="E335" s="15">
        <v>12.95</v>
      </c>
      <c r="F335" t="s">
        <v>201</v>
      </c>
      <c r="H335">
        <v>15</v>
      </c>
    </row>
    <row r="336" spans="1:8">
      <c r="A336" t="s">
        <v>310</v>
      </c>
      <c r="B336">
        <v>27</v>
      </c>
      <c r="C336" s="8" t="s">
        <v>28</v>
      </c>
      <c r="D336">
        <v>9</v>
      </c>
      <c r="E336" s="15">
        <v>12.98</v>
      </c>
      <c r="F336" t="s">
        <v>201</v>
      </c>
      <c r="H336">
        <v>54</v>
      </c>
    </row>
    <row r="337" spans="1:8">
      <c r="A337" t="s">
        <v>310</v>
      </c>
      <c r="B337">
        <v>27</v>
      </c>
      <c r="C337" s="8" t="s">
        <v>28</v>
      </c>
      <c r="D337">
        <v>10</v>
      </c>
      <c r="E337" s="15">
        <v>111.13</v>
      </c>
      <c r="F337" t="s">
        <v>944</v>
      </c>
      <c r="H337">
        <v>54</v>
      </c>
    </row>
    <row r="338" spans="1:8">
      <c r="A338" t="s">
        <v>27</v>
      </c>
      <c r="B338">
        <v>27</v>
      </c>
      <c r="C338" s="8" t="s">
        <v>28</v>
      </c>
      <c r="D338" t="s">
        <v>247</v>
      </c>
      <c r="E338" s="15">
        <v>6.55</v>
      </c>
      <c r="H338">
        <v>54</v>
      </c>
    </row>
    <row r="339" spans="1:8">
      <c r="A339" t="s">
        <v>1147</v>
      </c>
      <c r="B339">
        <v>27</v>
      </c>
      <c r="C339" s="8" t="s">
        <v>28</v>
      </c>
      <c r="D339">
        <v>65</v>
      </c>
      <c r="E339" s="15">
        <v>42.88</v>
      </c>
      <c r="F339" t="s">
        <v>65</v>
      </c>
      <c r="H339">
        <v>54</v>
      </c>
    </row>
    <row r="340" spans="1:8">
      <c r="A340" t="s">
        <v>1143</v>
      </c>
      <c r="B340">
        <v>27</v>
      </c>
      <c r="C340" s="8" t="s">
        <v>28</v>
      </c>
      <c r="D340">
        <v>66</v>
      </c>
      <c r="E340" s="15">
        <v>32.36</v>
      </c>
      <c r="F340" t="s">
        <v>360</v>
      </c>
      <c r="H340">
        <v>54</v>
      </c>
    </row>
    <row r="341" spans="1:8">
      <c r="A341" t="s">
        <v>464</v>
      </c>
      <c r="B341">
        <v>27</v>
      </c>
      <c r="C341" s="8" t="s">
        <v>28</v>
      </c>
      <c r="D341" t="s">
        <v>1146</v>
      </c>
      <c r="E341" s="15">
        <v>18.079999999999998</v>
      </c>
      <c r="F341" t="s">
        <v>201</v>
      </c>
      <c r="H341">
        <v>14</v>
      </c>
    </row>
    <row r="342" spans="1:8">
      <c r="A342" t="s">
        <v>25</v>
      </c>
      <c r="B342">
        <v>27</v>
      </c>
      <c r="C342" s="8" t="s">
        <v>28</v>
      </c>
      <c r="D342" t="s">
        <v>1145</v>
      </c>
      <c r="E342" s="15">
        <v>1.94</v>
      </c>
      <c r="F342" t="s">
        <v>201</v>
      </c>
      <c r="H342">
        <v>16</v>
      </c>
    </row>
    <row r="343" spans="1:8">
      <c r="A343" t="s">
        <v>91</v>
      </c>
      <c r="B343">
        <v>27</v>
      </c>
      <c r="C343" s="8" t="s">
        <v>28</v>
      </c>
      <c r="D343" t="s">
        <v>1144</v>
      </c>
      <c r="E343" s="15">
        <v>1.1299999999999999</v>
      </c>
      <c r="F343" t="s">
        <v>201</v>
      </c>
      <c r="H343">
        <v>3</v>
      </c>
    </row>
    <row r="344" spans="1:8">
      <c r="A344" t="s">
        <v>1143</v>
      </c>
      <c r="B344">
        <v>27</v>
      </c>
      <c r="C344" s="8" t="s">
        <v>28</v>
      </c>
      <c r="D344">
        <v>67</v>
      </c>
      <c r="E344" s="15">
        <v>14.66</v>
      </c>
      <c r="F344" t="s">
        <v>360</v>
      </c>
      <c r="H344">
        <v>54</v>
      </c>
    </row>
    <row r="345" spans="1:8">
      <c r="A345" t="s">
        <v>25</v>
      </c>
      <c r="B345">
        <v>2</v>
      </c>
      <c r="C345" s="8" t="s">
        <v>28</v>
      </c>
      <c r="D345">
        <v>28</v>
      </c>
      <c r="E345" s="15">
        <v>2.31</v>
      </c>
      <c r="H345">
        <v>42</v>
      </c>
    </row>
    <row r="346" spans="1:8">
      <c r="A346" t="s">
        <v>23</v>
      </c>
      <c r="B346">
        <v>21</v>
      </c>
      <c r="C346" s="8" t="s">
        <v>28</v>
      </c>
      <c r="D346" t="s">
        <v>1142</v>
      </c>
      <c r="E346" s="15">
        <v>2.97</v>
      </c>
      <c r="H346">
        <v>38</v>
      </c>
    </row>
    <row r="347" spans="1:8">
      <c r="A347" t="s">
        <v>23</v>
      </c>
      <c r="B347">
        <v>21</v>
      </c>
      <c r="C347" s="8" t="s">
        <v>28</v>
      </c>
      <c r="D347" t="s">
        <v>1141</v>
      </c>
      <c r="E347" s="15">
        <v>5.12</v>
      </c>
      <c r="H347">
        <v>38</v>
      </c>
    </row>
    <row r="348" spans="1:8">
      <c r="A348" t="s">
        <v>23</v>
      </c>
      <c r="B348">
        <v>21</v>
      </c>
      <c r="C348" s="8" t="s">
        <v>28</v>
      </c>
      <c r="D348" t="s">
        <v>1140</v>
      </c>
      <c r="E348" s="15">
        <v>4.8099999999999996</v>
      </c>
      <c r="H348">
        <v>38</v>
      </c>
    </row>
    <row r="349" spans="1:8">
      <c r="A349" t="s">
        <v>9</v>
      </c>
      <c r="B349">
        <v>3</v>
      </c>
      <c r="C349" s="8" t="s">
        <v>28</v>
      </c>
      <c r="D349">
        <v>5</v>
      </c>
      <c r="E349" s="15">
        <v>18.579999999999998</v>
      </c>
      <c r="F349" t="s">
        <v>356</v>
      </c>
      <c r="H349">
        <v>29</v>
      </c>
    </row>
    <row r="350" spans="1:8">
      <c r="A350" t="s">
        <v>6</v>
      </c>
      <c r="B350">
        <v>3</v>
      </c>
      <c r="C350" s="8" t="s">
        <v>28</v>
      </c>
      <c r="D350">
        <v>1</v>
      </c>
      <c r="E350" s="15">
        <v>16.14</v>
      </c>
      <c r="F350" t="s">
        <v>962</v>
      </c>
      <c r="H350">
        <v>1</v>
      </c>
    </row>
    <row r="351" spans="1:8">
      <c r="A351" t="s">
        <v>13</v>
      </c>
      <c r="B351">
        <v>3</v>
      </c>
      <c r="C351" s="8" t="s">
        <v>28</v>
      </c>
      <c r="D351">
        <v>2</v>
      </c>
      <c r="E351" s="15">
        <v>4.24</v>
      </c>
      <c r="F351" t="s">
        <v>897</v>
      </c>
      <c r="H351">
        <v>42</v>
      </c>
    </row>
    <row r="352" spans="1:8">
      <c r="A352" t="s">
        <v>23</v>
      </c>
      <c r="B352">
        <v>3</v>
      </c>
      <c r="C352" s="8" t="s">
        <v>28</v>
      </c>
      <c r="D352">
        <v>3</v>
      </c>
      <c r="E352" s="15">
        <v>1.77</v>
      </c>
      <c r="H352">
        <v>38</v>
      </c>
    </row>
    <row r="353" spans="1:8">
      <c r="A353" t="s">
        <v>71</v>
      </c>
      <c r="B353">
        <v>3</v>
      </c>
      <c r="C353" s="8" t="s">
        <v>28</v>
      </c>
      <c r="D353">
        <v>4</v>
      </c>
      <c r="E353" s="15">
        <v>5.55</v>
      </c>
      <c r="H353">
        <v>42</v>
      </c>
    </row>
    <row r="354" spans="1:8">
      <c r="A354" t="s">
        <v>1005</v>
      </c>
      <c r="B354">
        <v>7</v>
      </c>
      <c r="C354" s="8" t="s">
        <v>28</v>
      </c>
      <c r="D354">
        <v>0</v>
      </c>
      <c r="E354" s="15">
        <v>9.67</v>
      </c>
      <c r="F354" t="s">
        <v>141</v>
      </c>
      <c r="H354">
        <v>33</v>
      </c>
    </row>
    <row r="355" spans="1:8">
      <c r="A355" t="s">
        <v>1139</v>
      </c>
      <c r="B355">
        <v>21</v>
      </c>
      <c r="C355" s="8" t="s">
        <v>28</v>
      </c>
      <c r="D355">
        <v>30</v>
      </c>
      <c r="E355" s="15">
        <v>67.459999999999994</v>
      </c>
      <c r="F355" t="s">
        <v>1138</v>
      </c>
      <c r="H355">
        <v>12</v>
      </c>
    </row>
    <row r="356" spans="1:8">
      <c r="A356" t="s">
        <v>1137</v>
      </c>
      <c r="B356">
        <v>21</v>
      </c>
      <c r="C356" s="8" t="s">
        <v>28</v>
      </c>
      <c r="D356">
        <v>29</v>
      </c>
      <c r="E356" s="15">
        <v>59.01</v>
      </c>
      <c r="F356" t="s">
        <v>1136</v>
      </c>
      <c r="H356">
        <v>3</v>
      </c>
    </row>
    <row r="357" spans="1:8">
      <c r="A357" t="s">
        <v>6</v>
      </c>
      <c r="B357">
        <v>21</v>
      </c>
      <c r="C357" s="8" t="s">
        <v>28</v>
      </c>
      <c r="D357">
        <v>28</v>
      </c>
      <c r="E357" s="15">
        <v>32.72</v>
      </c>
      <c r="F357" t="s">
        <v>1101</v>
      </c>
      <c r="H357">
        <v>1</v>
      </c>
    </row>
    <row r="358" spans="1:8">
      <c r="A358" t="s">
        <v>6</v>
      </c>
      <c r="B358">
        <v>21</v>
      </c>
      <c r="C358" s="8" t="s">
        <v>28</v>
      </c>
      <c r="D358">
        <v>27</v>
      </c>
      <c r="E358" s="15">
        <v>6.62</v>
      </c>
      <c r="F358" t="s">
        <v>1101</v>
      </c>
      <c r="H358">
        <v>1</v>
      </c>
    </row>
    <row r="359" spans="1:8">
      <c r="A359" t="s">
        <v>6</v>
      </c>
      <c r="B359">
        <v>21</v>
      </c>
      <c r="C359" s="8" t="s">
        <v>28</v>
      </c>
      <c r="D359">
        <v>6</v>
      </c>
      <c r="E359" s="15">
        <v>20.3</v>
      </c>
      <c r="F359" t="s">
        <v>1093</v>
      </c>
      <c r="H359">
        <v>1</v>
      </c>
    </row>
    <row r="360" spans="1:8">
      <c r="A360" t="s">
        <v>6</v>
      </c>
      <c r="B360">
        <v>21</v>
      </c>
      <c r="C360" s="8" t="s">
        <v>28</v>
      </c>
      <c r="D360" t="s">
        <v>1029</v>
      </c>
      <c r="E360" s="15">
        <v>40.07</v>
      </c>
      <c r="F360" t="s">
        <v>1093</v>
      </c>
      <c r="H360">
        <v>1</v>
      </c>
    </row>
    <row r="361" spans="1:8">
      <c r="A361" t="s">
        <v>1135</v>
      </c>
      <c r="B361">
        <v>9</v>
      </c>
      <c r="C361" s="8" t="s">
        <v>28</v>
      </c>
      <c r="D361">
        <v>23</v>
      </c>
      <c r="E361" s="15">
        <v>40.99</v>
      </c>
      <c r="F361" t="s">
        <v>322</v>
      </c>
      <c r="H361">
        <v>38</v>
      </c>
    </row>
    <row r="362" spans="1:8">
      <c r="A362" t="s">
        <v>1134</v>
      </c>
      <c r="B362">
        <v>9</v>
      </c>
      <c r="C362" s="8" t="s">
        <v>28</v>
      </c>
      <c r="D362" t="s">
        <v>1078</v>
      </c>
      <c r="E362" s="15">
        <v>18.54</v>
      </c>
      <c r="F362" t="s">
        <v>322</v>
      </c>
      <c r="H362">
        <v>38</v>
      </c>
    </row>
    <row r="363" spans="1:8">
      <c r="A363" t="s">
        <v>1133</v>
      </c>
      <c r="B363">
        <v>9</v>
      </c>
      <c r="C363" s="8" t="s">
        <v>28</v>
      </c>
      <c r="D363" t="s">
        <v>1132</v>
      </c>
      <c r="E363" s="15">
        <v>19.18</v>
      </c>
      <c r="F363" t="s">
        <v>322</v>
      </c>
      <c r="H363">
        <v>38</v>
      </c>
    </row>
    <row r="364" spans="1:8">
      <c r="A364" t="s">
        <v>25</v>
      </c>
      <c r="B364">
        <v>9</v>
      </c>
      <c r="C364" s="8" t="s">
        <v>28</v>
      </c>
      <c r="D364">
        <v>26</v>
      </c>
      <c r="E364" s="15">
        <v>24.52</v>
      </c>
      <c r="H364">
        <v>42</v>
      </c>
    </row>
    <row r="365" spans="1:8">
      <c r="A365" t="s">
        <v>1131</v>
      </c>
      <c r="B365">
        <v>9</v>
      </c>
      <c r="C365" s="8" t="s">
        <v>28</v>
      </c>
      <c r="D365" t="s">
        <v>1009</v>
      </c>
      <c r="E365" s="15">
        <v>28.19</v>
      </c>
      <c r="F365" t="s">
        <v>322</v>
      </c>
      <c r="H365">
        <v>38</v>
      </c>
    </row>
    <row r="366" spans="1:8">
      <c r="A366" t="s">
        <v>1130</v>
      </c>
      <c r="B366">
        <v>9</v>
      </c>
      <c r="C366" s="8" t="s">
        <v>28</v>
      </c>
      <c r="D366" t="s">
        <v>290</v>
      </c>
      <c r="E366" s="15">
        <v>38.79</v>
      </c>
      <c r="F366" t="s">
        <v>54</v>
      </c>
      <c r="H366">
        <v>38</v>
      </c>
    </row>
    <row r="367" spans="1:8">
      <c r="A367" t="s">
        <v>1129</v>
      </c>
      <c r="B367">
        <v>9</v>
      </c>
      <c r="C367" s="8" t="s">
        <v>28</v>
      </c>
      <c r="D367" t="s">
        <v>1080</v>
      </c>
      <c r="E367" s="15">
        <v>35.29</v>
      </c>
      <c r="F367" t="s">
        <v>322</v>
      </c>
      <c r="H367">
        <v>38</v>
      </c>
    </row>
    <row r="368" spans="1:8">
      <c r="A368" t="s">
        <v>25</v>
      </c>
      <c r="B368">
        <v>9</v>
      </c>
      <c r="C368" s="8" t="s">
        <v>28</v>
      </c>
      <c r="D368" t="s">
        <v>220</v>
      </c>
      <c r="E368" s="15">
        <v>7.19</v>
      </c>
      <c r="H368">
        <v>42</v>
      </c>
    </row>
    <row r="369" spans="1:8">
      <c r="A369" t="s">
        <v>1128</v>
      </c>
      <c r="B369">
        <v>21</v>
      </c>
      <c r="C369" s="8" t="s">
        <v>28</v>
      </c>
      <c r="D369" t="s">
        <v>1034</v>
      </c>
      <c r="E369" s="15">
        <v>7.48</v>
      </c>
      <c r="F369" t="s">
        <v>1093</v>
      </c>
      <c r="H369">
        <v>3</v>
      </c>
    </row>
    <row r="370" spans="1:8">
      <c r="A370" t="s">
        <v>49</v>
      </c>
      <c r="B370">
        <v>6</v>
      </c>
      <c r="C370" s="8" t="s">
        <v>28</v>
      </c>
      <c r="D370">
        <v>5</v>
      </c>
      <c r="E370" s="15">
        <v>29.81</v>
      </c>
      <c r="H370">
        <v>66</v>
      </c>
    </row>
    <row r="371" spans="1:8">
      <c r="A371" t="s">
        <v>13</v>
      </c>
      <c r="B371">
        <v>13</v>
      </c>
      <c r="C371" s="8" t="s">
        <v>28</v>
      </c>
      <c r="D371">
        <v>51</v>
      </c>
      <c r="E371" s="15">
        <v>7.08</v>
      </c>
      <c r="F371" t="s">
        <v>897</v>
      </c>
      <c r="H371">
        <v>42</v>
      </c>
    </row>
    <row r="372" spans="1:8">
      <c r="A372" t="s">
        <v>1127</v>
      </c>
      <c r="B372">
        <v>13</v>
      </c>
      <c r="C372" s="8" t="s">
        <v>28</v>
      </c>
      <c r="D372">
        <v>54</v>
      </c>
      <c r="E372" s="15">
        <v>4</v>
      </c>
      <c r="H372">
        <v>42</v>
      </c>
    </row>
    <row r="373" spans="1:8">
      <c r="A373" t="s">
        <v>1126</v>
      </c>
      <c r="B373">
        <v>13</v>
      </c>
      <c r="C373" s="8" t="s">
        <v>28</v>
      </c>
      <c r="D373">
        <v>53</v>
      </c>
      <c r="E373" s="15">
        <v>17.75</v>
      </c>
      <c r="H373">
        <v>38</v>
      </c>
    </row>
    <row r="374" spans="1:8">
      <c r="A374" t="s">
        <v>1125</v>
      </c>
      <c r="B374">
        <v>13</v>
      </c>
      <c r="C374" s="8" t="s">
        <v>28</v>
      </c>
      <c r="D374" t="s">
        <v>991</v>
      </c>
      <c r="E374" s="15">
        <v>21.24</v>
      </c>
      <c r="H374">
        <v>38</v>
      </c>
    </row>
    <row r="375" spans="1:8">
      <c r="A375" t="s">
        <v>25</v>
      </c>
      <c r="B375">
        <v>13</v>
      </c>
      <c r="C375" s="8" t="s">
        <v>28</v>
      </c>
      <c r="D375" t="s">
        <v>1124</v>
      </c>
      <c r="E375" s="15">
        <v>22.71</v>
      </c>
      <c r="H375">
        <v>42</v>
      </c>
    </row>
    <row r="376" spans="1:8">
      <c r="A376" t="s">
        <v>27</v>
      </c>
      <c r="B376">
        <v>13</v>
      </c>
      <c r="C376" s="8" t="s">
        <v>28</v>
      </c>
      <c r="D376" t="s">
        <v>1123</v>
      </c>
      <c r="E376" s="15">
        <v>3.71</v>
      </c>
      <c r="H376">
        <v>66</v>
      </c>
    </row>
    <row r="377" spans="1:8">
      <c r="A377" t="s">
        <v>1122</v>
      </c>
      <c r="B377">
        <v>13</v>
      </c>
      <c r="C377" s="8" t="s">
        <v>28</v>
      </c>
      <c r="D377" t="s">
        <v>346</v>
      </c>
      <c r="E377" s="15">
        <v>2.77</v>
      </c>
      <c r="H377">
        <v>42</v>
      </c>
    </row>
    <row r="378" spans="1:8">
      <c r="A378" t="s">
        <v>25</v>
      </c>
      <c r="B378">
        <v>13</v>
      </c>
      <c r="C378" s="8" t="s">
        <v>28</v>
      </c>
      <c r="D378" t="s">
        <v>339</v>
      </c>
      <c r="E378" s="15">
        <v>4.88</v>
      </c>
      <c r="H378">
        <v>42</v>
      </c>
    </row>
    <row r="379" spans="1:8">
      <c r="A379" t="s">
        <v>68</v>
      </c>
      <c r="B379">
        <v>13</v>
      </c>
      <c r="C379" s="8" t="s">
        <v>28</v>
      </c>
      <c r="D379" t="s">
        <v>441</v>
      </c>
      <c r="E379" s="15">
        <v>1.86</v>
      </c>
      <c r="F379" t="s">
        <v>11</v>
      </c>
      <c r="H379">
        <v>29</v>
      </c>
    </row>
    <row r="380" spans="1:8">
      <c r="A380" t="s">
        <v>71</v>
      </c>
      <c r="B380">
        <v>13</v>
      </c>
      <c r="C380" s="8" t="s">
        <v>28</v>
      </c>
      <c r="D380">
        <v>52</v>
      </c>
      <c r="E380" s="15">
        <v>1.58</v>
      </c>
      <c r="H380">
        <v>42</v>
      </c>
    </row>
    <row r="381" spans="1:8">
      <c r="A381" t="s">
        <v>451</v>
      </c>
      <c r="B381">
        <v>1</v>
      </c>
      <c r="C381">
        <v>0</v>
      </c>
      <c r="D381">
        <v>1</v>
      </c>
      <c r="E381" s="15">
        <v>13.9</v>
      </c>
      <c r="F381" t="s">
        <v>11</v>
      </c>
      <c r="H381">
        <v>28</v>
      </c>
    </row>
    <row r="382" spans="1:8">
      <c r="A382" t="s">
        <v>6</v>
      </c>
      <c r="B382">
        <v>1</v>
      </c>
      <c r="C382">
        <v>0</v>
      </c>
      <c r="D382">
        <v>2</v>
      </c>
      <c r="E382" s="15">
        <v>20.010000000000002</v>
      </c>
      <c r="F382" t="s">
        <v>922</v>
      </c>
      <c r="H382">
        <v>1</v>
      </c>
    </row>
    <row r="383" spans="1:8">
      <c r="A383" t="s">
        <v>1121</v>
      </c>
      <c r="B383">
        <v>1</v>
      </c>
      <c r="C383">
        <v>0</v>
      </c>
      <c r="D383" t="s">
        <v>252</v>
      </c>
      <c r="E383" s="15">
        <v>7</v>
      </c>
      <c r="F383" t="s">
        <v>11</v>
      </c>
      <c r="H383">
        <v>28</v>
      </c>
    </row>
    <row r="384" spans="1:8">
      <c r="A384" t="s">
        <v>23</v>
      </c>
      <c r="B384">
        <v>1</v>
      </c>
      <c r="C384">
        <v>0</v>
      </c>
      <c r="D384">
        <v>3</v>
      </c>
      <c r="E384" s="15">
        <v>8.01</v>
      </c>
      <c r="H384">
        <v>38</v>
      </c>
    </row>
    <row r="385" spans="1:8">
      <c r="A385" t="s">
        <v>25</v>
      </c>
      <c r="B385">
        <v>1</v>
      </c>
      <c r="C385">
        <v>0</v>
      </c>
      <c r="D385">
        <v>4</v>
      </c>
      <c r="E385" s="15">
        <v>2.8</v>
      </c>
      <c r="H385">
        <v>15</v>
      </c>
    </row>
    <row r="386" spans="1:8">
      <c r="A386" t="s">
        <v>25</v>
      </c>
      <c r="B386">
        <v>2</v>
      </c>
      <c r="C386">
        <v>0</v>
      </c>
      <c r="D386">
        <v>0</v>
      </c>
      <c r="E386" s="15">
        <v>2.25</v>
      </c>
      <c r="H386">
        <v>15</v>
      </c>
    </row>
    <row r="387" spans="1:8">
      <c r="A387" t="s">
        <v>1063</v>
      </c>
      <c r="B387">
        <v>2</v>
      </c>
      <c r="C387">
        <v>0</v>
      </c>
      <c r="D387">
        <v>2</v>
      </c>
      <c r="E387" s="15">
        <v>54.03</v>
      </c>
      <c r="F387" t="s">
        <v>162</v>
      </c>
      <c r="H387">
        <v>21</v>
      </c>
    </row>
    <row r="388" spans="1:8">
      <c r="A388" t="s">
        <v>202</v>
      </c>
      <c r="B388">
        <v>2</v>
      </c>
      <c r="C388">
        <v>0</v>
      </c>
      <c r="D388">
        <v>3</v>
      </c>
      <c r="E388" s="15">
        <v>220.38</v>
      </c>
      <c r="F388" t="s">
        <v>162</v>
      </c>
      <c r="H388">
        <v>21</v>
      </c>
    </row>
    <row r="389" spans="1:8">
      <c r="A389" t="s">
        <v>121</v>
      </c>
      <c r="B389">
        <v>2</v>
      </c>
      <c r="C389">
        <v>0</v>
      </c>
      <c r="D389">
        <v>4</v>
      </c>
      <c r="E389" s="15">
        <v>8.6300000000000008</v>
      </c>
      <c r="F389" t="s">
        <v>162</v>
      </c>
      <c r="H389">
        <v>20</v>
      </c>
    </row>
    <row r="390" spans="1:8">
      <c r="A390" t="s">
        <v>6</v>
      </c>
      <c r="B390">
        <v>2</v>
      </c>
      <c r="C390">
        <v>0</v>
      </c>
      <c r="D390">
        <v>12</v>
      </c>
      <c r="E390" s="15">
        <v>11</v>
      </c>
      <c r="F390" t="s">
        <v>924</v>
      </c>
      <c r="H390">
        <v>1</v>
      </c>
    </row>
    <row r="391" spans="1:8">
      <c r="A391" t="s">
        <v>6</v>
      </c>
      <c r="B391">
        <v>2</v>
      </c>
      <c r="C391">
        <v>0</v>
      </c>
      <c r="D391">
        <v>13</v>
      </c>
      <c r="E391" s="15">
        <v>15.44</v>
      </c>
      <c r="F391" t="s">
        <v>943</v>
      </c>
      <c r="H391">
        <v>1</v>
      </c>
    </row>
    <row r="392" spans="1:8">
      <c r="A392" t="s">
        <v>6</v>
      </c>
      <c r="B392">
        <v>2</v>
      </c>
      <c r="C392">
        <v>0</v>
      </c>
      <c r="D392">
        <v>16</v>
      </c>
      <c r="E392" s="15">
        <v>16.850000000000001</v>
      </c>
      <c r="F392" t="s">
        <v>1064</v>
      </c>
      <c r="H392">
        <v>1</v>
      </c>
    </row>
    <row r="393" spans="1:8">
      <c r="A393" t="s">
        <v>6</v>
      </c>
      <c r="B393">
        <v>2</v>
      </c>
      <c r="C393">
        <v>0</v>
      </c>
      <c r="D393">
        <v>17</v>
      </c>
      <c r="E393" s="15">
        <v>15.68</v>
      </c>
      <c r="F393" t="s">
        <v>208</v>
      </c>
      <c r="H393">
        <v>1</v>
      </c>
    </row>
    <row r="394" spans="1:8">
      <c r="A394" t="s">
        <v>131</v>
      </c>
      <c r="B394">
        <v>2</v>
      </c>
      <c r="C394">
        <v>0</v>
      </c>
      <c r="D394">
        <v>18</v>
      </c>
      <c r="E394" s="15">
        <v>29.8</v>
      </c>
      <c r="F394" t="s">
        <v>1064</v>
      </c>
      <c r="H394">
        <v>5</v>
      </c>
    </row>
    <row r="395" spans="1:8">
      <c r="A395" t="s">
        <v>6</v>
      </c>
      <c r="B395">
        <v>2</v>
      </c>
      <c r="C395">
        <v>0</v>
      </c>
      <c r="D395">
        <v>19</v>
      </c>
      <c r="E395" s="15">
        <v>16.32</v>
      </c>
      <c r="F395" t="s">
        <v>1064</v>
      </c>
      <c r="H395">
        <v>1</v>
      </c>
    </row>
    <row r="396" spans="1:8">
      <c r="A396" t="s">
        <v>1120</v>
      </c>
      <c r="B396">
        <v>2</v>
      </c>
      <c r="C396">
        <v>0</v>
      </c>
      <c r="D396" t="s">
        <v>1119</v>
      </c>
      <c r="E396" s="15">
        <v>84.54</v>
      </c>
      <c r="F396" t="s">
        <v>201</v>
      </c>
      <c r="H396">
        <v>43</v>
      </c>
    </row>
    <row r="397" spans="1:8">
      <c r="A397" t="s">
        <v>23</v>
      </c>
      <c r="B397">
        <v>2</v>
      </c>
      <c r="C397">
        <v>0</v>
      </c>
      <c r="D397" t="s">
        <v>996</v>
      </c>
      <c r="E397" s="15">
        <v>1.33</v>
      </c>
      <c r="H397">
        <v>38</v>
      </c>
    </row>
    <row r="398" spans="1:8">
      <c r="A398" t="s">
        <v>23</v>
      </c>
      <c r="B398">
        <v>2</v>
      </c>
      <c r="C398">
        <v>0</v>
      </c>
      <c r="D398" t="s">
        <v>274</v>
      </c>
      <c r="E398" s="15">
        <v>1.29</v>
      </c>
      <c r="H398">
        <v>38</v>
      </c>
    </row>
    <row r="399" spans="1:8">
      <c r="A399" t="s">
        <v>27</v>
      </c>
      <c r="B399">
        <v>2</v>
      </c>
      <c r="C399">
        <v>0</v>
      </c>
      <c r="D399" t="s">
        <v>1118</v>
      </c>
      <c r="E399" s="15">
        <v>2.73</v>
      </c>
      <c r="H399">
        <v>31</v>
      </c>
    </row>
    <row r="400" spans="1:8">
      <c r="A400" t="s">
        <v>25</v>
      </c>
      <c r="B400">
        <v>2</v>
      </c>
      <c r="C400">
        <v>0</v>
      </c>
      <c r="D400" t="s">
        <v>184</v>
      </c>
      <c r="E400" s="15">
        <v>4.88</v>
      </c>
      <c r="H400">
        <v>15</v>
      </c>
    </row>
    <row r="401" spans="1:8">
      <c r="A401" t="s">
        <v>25</v>
      </c>
      <c r="B401">
        <v>2</v>
      </c>
      <c r="C401">
        <v>0</v>
      </c>
      <c r="D401" t="s">
        <v>182</v>
      </c>
      <c r="E401" s="15">
        <v>2.69</v>
      </c>
      <c r="H401">
        <v>15</v>
      </c>
    </row>
    <row r="402" spans="1:8">
      <c r="A402" t="s">
        <v>29</v>
      </c>
      <c r="B402">
        <v>4</v>
      </c>
      <c r="C402">
        <v>0</v>
      </c>
      <c r="D402" t="s">
        <v>996</v>
      </c>
      <c r="E402" s="15">
        <v>1.52</v>
      </c>
      <c r="F402" t="s">
        <v>940</v>
      </c>
      <c r="H402">
        <v>66</v>
      </c>
    </row>
    <row r="403" spans="1:8">
      <c r="A403" t="s">
        <v>464</v>
      </c>
      <c r="B403">
        <v>2</v>
      </c>
      <c r="C403">
        <v>0</v>
      </c>
      <c r="D403" t="s">
        <v>132</v>
      </c>
      <c r="E403" s="15">
        <v>21.37</v>
      </c>
      <c r="H403">
        <v>14</v>
      </c>
    </row>
    <row r="404" spans="1:8">
      <c r="A404" t="s">
        <v>71</v>
      </c>
      <c r="B404">
        <v>2</v>
      </c>
      <c r="C404">
        <v>0</v>
      </c>
      <c r="D404" t="s">
        <v>413</v>
      </c>
      <c r="E404" s="15">
        <v>14.42</v>
      </c>
      <c r="H404">
        <v>18</v>
      </c>
    </row>
    <row r="405" spans="1:8">
      <c r="A405" t="s">
        <v>15</v>
      </c>
      <c r="B405">
        <v>2</v>
      </c>
      <c r="C405">
        <v>0</v>
      </c>
      <c r="D405" t="s">
        <v>1117</v>
      </c>
      <c r="E405" s="15">
        <v>1.0900000000000001</v>
      </c>
      <c r="H405">
        <v>15</v>
      </c>
    </row>
    <row r="406" spans="1:8">
      <c r="A406" t="s">
        <v>23</v>
      </c>
      <c r="B406">
        <v>2</v>
      </c>
      <c r="C406">
        <v>0</v>
      </c>
      <c r="D406" t="s">
        <v>207</v>
      </c>
      <c r="E406" s="15">
        <v>1.41</v>
      </c>
      <c r="H406">
        <v>38</v>
      </c>
    </row>
    <row r="407" spans="1:8">
      <c r="A407" t="s">
        <v>21</v>
      </c>
      <c r="B407">
        <v>3</v>
      </c>
      <c r="C407">
        <v>0</v>
      </c>
      <c r="D407" t="s">
        <v>273</v>
      </c>
      <c r="E407" s="15">
        <v>10.94</v>
      </c>
      <c r="F407" t="s">
        <v>897</v>
      </c>
      <c r="H407">
        <v>30</v>
      </c>
    </row>
    <row r="408" spans="1:8">
      <c r="A408" t="s">
        <v>21</v>
      </c>
      <c r="B408">
        <v>3</v>
      </c>
      <c r="C408">
        <v>0</v>
      </c>
      <c r="D408" t="s">
        <v>448</v>
      </c>
      <c r="E408" s="15">
        <v>12.31</v>
      </c>
      <c r="F408" t="s">
        <v>897</v>
      </c>
      <c r="H408">
        <v>30</v>
      </c>
    </row>
    <row r="409" spans="1:8">
      <c r="A409" t="s">
        <v>21</v>
      </c>
      <c r="B409">
        <v>3</v>
      </c>
      <c r="C409">
        <v>0</v>
      </c>
      <c r="D409" t="s">
        <v>996</v>
      </c>
      <c r="E409" s="15">
        <v>12.57</v>
      </c>
      <c r="F409" t="s">
        <v>897</v>
      </c>
      <c r="H409">
        <v>30</v>
      </c>
    </row>
    <row r="410" spans="1:8">
      <c r="A410" t="s">
        <v>33</v>
      </c>
      <c r="B410">
        <v>3</v>
      </c>
      <c r="C410">
        <v>0</v>
      </c>
      <c r="E410" s="15">
        <v>6.2</v>
      </c>
      <c r="H410">
        <v>78</v>
      </c>
    </row>
    <row r="411" spans="1:8">
      <c r="A411" t="s">
        <v>464</v>
      </c>
      <c r="B411">
        <v>3</v>
      </c>
      <c r="C411">
        <v>0</v>
      </c>
      <c r="D411" t="s">
        <v>26</v>
      </c>
      <c r="E411" s="15">
        <v>4.76</v>
      </c>
      <c r="H411">
        <v>14</v>
      </c>
    </row>
    <row r="412" spans="1:8">
      <c r="A412" t="s">
        <v>989</v>
      </c>
      <c r="B412">
        <v>3</v>
      </c>
      <c r="C412">
        <v>0</v>
      </c>
      <c r="D412">
        <v>2</v>
      </c>
      <c r="E412" s="15">
        <v>13.1</v>
      </c>
      <c r="F412" t="s">
        <v>89</v>
      </c>
      <c r="H412">
        <v>14</v>
      </c>
    </row>
    <row r="413" spans="1:8">
      <c r="A413" t="s">
        <v>6</v>
      </c>
      <c r="B413">
        <v>3</v>
      </c>
      <c r="C413">
        <v>0</v>
      </c>
      <c r="D413">
        <v>3</v>
      </c>
      <c r="E413" s="15">
        <v>10.97</v>
      </c>
      <c r="F413" t="s">
        <v>89</v>
      </c>
      <c r="H413">
        <v>1</v>
      </c>
    </row>
    <row r="414" spans="1:8">
      <c r="A414" t="s">
        <v>6</v>
      </c>
      <c r="B414">
        <v>3</v>
      </c>
      <c r="C414">
        <v>0</v>
      </c>
      <c r="D414">
        <v>4</v>
      </c>
      <c r="E414" s="15">
        <v>10.48</v>
      </c>
      <c r="F414" t="s">
        <v>89</v>
      </c>
      <c r="H414">
        <v>1</v>
      </c>
    </row>
    <row r="415" spans="1:8">
      <c r="A415" t="s">
        <v>6</v>
      </c>
      <c r="B415">
        <v>3</v>
      </c>
      <c r="C415">
        <v>0</v>
      </c>
      <c r="D415">
        <v>21</v>
      </c>
      <c r="E415" s="15">
        <v>15.35</v>
      </c>
      <c r="F415" t="s">
        <v>962</v>
      </c>
      <c r="H415">
        <v>1</v>
      </c>
    </row>
    <row r="416" spans="1:8">
      <c r="A416" t="s">
        <v>23</v>
      </c>
      <c r="B416">
        <v>3</v>
      </c>
      <c r="C416">
        <v>0</v>
      </c>
      <c r="D416" t="s">
        <v>172</v>
      </c>
      <c r="E416" s="15">
        <v>4.54</v>
      </c>
      <c r="F416" t="s">
        <v>201</v>
      </c>
      <c r="H416">
        <v>38</v>
      </c>
    </row>
    <row r="417" spans="1:8">
      <c r="A417" t="s">
        <v>23</v>
      </c>
      <c r="B417">
        <v>3</v>
      </c>
      <c r="C417">
        <v>0</v>
      </c>
      <c r="D417" t="s">
        <v>171</v>
      </c>
      <c r="E417" s="15">
        <v>3.02</v>
      </c>
      <c r="F417" t="s">
        <v>201</v>
      </c>
      <c r="H417">
        <v>38</v>
      </c>
    </row>
    <row r="418" spans="1:8">
      <c r="A418" t="s">
        <v>21</v>
      </c>
      <c r="B418">
        <v>3</v>
      </c>
      <c r="C418">
        <v>0</v>
      </c>
      <c r="D418" t="s">
        <v>915</v>
      </c>
      <c r="E418" s="15">
        <v>6.97</v>
      </c>
      <c r="F418" t="s">
        <v>89</v>
      </c>
      <c r="H418">
        <v>3</v>
      </c>
    </row>
    <row r="419" spans="1:8">
      <c r="A419" t="s">
        <v>464</v>
      </c>
      <c r="B419">
        <v>3</v>
      </c>
      <c r="C419">
        <v>0</v>
      </c>
      <c r="D419" t="s">
        <v>196</v>
      </c>
      <c r="E419" s="15">
        <v>14.61</v>
      </c>
      <c r="H419">
        <v>14</v>
      </c>
    </row>
    <row r="420" spans="1:8">
      <c r="A420" t="s">
        <v>6</v>
      </c>
      <c r="B420">
        <v>3</v>
      </c>
      <c r="C420">
        <v>0</v>
      </c>
      <c r="D420" t="s">
        <v>1011</v>
      </c>
      <c r="E420" s="15">
        <v>15.75</v>
      </c>
      <c r="F420" t="s">
        <v>962</v>
      </c>
      <c r="H420">
        <v>1</v>
      </c>
    </row>
    <row r="421" spans="1:8">
      <c r="A421" t="s">
        <v>464</v>
      </c>
      <c r="B421">
        <v>2</v>
      </c>
      <c r="C421">
        <v>0</v>
      </c>
      <c r="D421" t="s">
        <v>1116</v>
      </c>
      <c r="E421" s="15">
        <v>12.16</v>
      </c>
      <c r="H421">
        <v>14</v>
      </c>
    </row>
    <row r="422" spans="1:8">
      <c r="A422" t="s">
        <v>6</v>
      </c>
      <c r="B422">
        <v>4</v>
      </c>
      <c r="C422">
        <v>0</v>
      </c>
      <c r="D422">
        <v>20</v>
      </c>
      <c r="E422" s="15">
        <v>17.96</v>
      </c>
      <c r="F422" t="s">
        <v>924</v>
      </c>
      <c r="H422">
        <v>1</v>
      </c>
    </row>
    <row r="423" spans="1:8">
      <c r="A423" t="s">
        <v>464</v>
      </c>
      <c r="B423">
        <v>2</v>
      </c>
      <c r="C423">
        <v>0</v>
      </c>
      <c r="D423" t="s">
        <v>273</v>
      </c>
      <c r="E423" s="15">
        <v>17.170000000000002</v>
      </c>
      <c r="H423">
        <v>14</v>
      </c>
    </row>
    <row r="424" spans="1:8">
      <c r="A424" t="s">
        <v>464</v>
      </c>
      <c r="B424">
        <v>4</v>
      </c>
      <c r="C424">
        <v>0</v>
      </c>
      <c r="D424" t="s">
        <v>448</v>
      </c>
      <c r="E424" s="15">
        <v>21.45</v>
      </c>
      <c r="H424">
        <v>14</v>
      </c>
    </row>
    <row r="425" spans="1:8">
      <c r="A425" t="s">
        <v>464</v>
      </c>
      <c r="B425">
        <v>2</v>
      </c>
      <c r="C425">
        <v>0</v>
      </c>
      <c r="D425" t="s">
        <v>1017</v>
      </c>
      <c r="E425" s="15">
        <v>8.83</v>
      </c>
      <c r="H425">
        <v>14</v>
      </c>
    </row>
    <row r="426" spans="1:8">
      <c r="A426" t="s">
        <v>25</v>
      </c>
      <c r="B426">
        <v>4</v>
      </c>
      <c r="C426">
        <v>0</v>
      </c>
      <c r="D426" t="s">
        <v>196</v>
      </c>
      <c r="E426" s="15">
        <v>11.64</v>
      </c>
      <c r="H426">
        <v>15</v>
      </c>
    </row>
    <row r="427" spans="1:8">
      <c r="A427" t="s">
        <v>25</v>
      </c>
      <c r="B427">
        <v>4</v>
      </c>
      <c r="C427">
        <v>0</v>
      </c>
      <c r="D427" t="s">
        <v>1011</v>
      </c>
      <c r="E427" s="15">
        <v>6.21</v>
      </c>
      <c r="H427">
        <v>15</v>
      </c>
    </row>
    <row r="428" spans="1:8">
      <c r="A428" t="s">
        <v>194</v>
      </c>
      <c r="B428">
        <v>4</v>
      </c>
      <c r="C428">
        <v>0</v>
      </c>
      <c r="D428" t="s">
        <v>1010</v>
      </c>
      <c r="E428" s="15">
        <v>2.64</v>
      </c>
      <c r="H428">
        <v>66</v>
      </c>
    </row>
    <row r="429" spans="1:8">
      <c r="A429" t="s">
        <v>23</v>
      </c>
      <c r="B429">
        <v>4</v>
      </c>
      <c r="C429">
        <v>0</v>
      </c>
      <c r="D429" t="s">
        <v>1115</v>
      </c>
      <c r="E429" s="15">
        <v>5.32</v>
      </c>
      <c r="H429">
        <v>38</v>
      </c>
    </row>
    <row r="430" spans="1:8">
      <c r="A430" t="s">
        <v>1033</v>
      </c>
      <c r="B430">
        <v>4</v>
      </c>
      <c r="C430">
        <v>0</v>
      </c>
      <c r="D430" t="s">
        <v>1114</v>
      </c>
      <c r="E430" s="15">
        <v>23.59</v>
      </c>
      <c r="F430" t="s">
        <v>141</v>
      </c>
      <c r="H430">
        <v>14</v>
      </c>
    </row>
    <row r="431" spans="1:8">
      <c r="A431" t="s">
        <v>15</v>
      </c>
      <c r="B431">
        <v>4</v>
      </c>
      <c r="C431">
        <v>0</v>
      </c>
      <c r="D431" t="s">
        <v>898</v>
      </c>
      <c r="E431" s="15">
        <v>3.7</v>
      </c>
      <c r="H431">
        <v>15</v>
      </c>
    </row>
    <row r="432" spans="1:8">
      <c r="A432" t="s">
        <v>15</v>
      </c>
      <c r="B432">
        <v>4</v>
      </c>
      <c r="C432">
        <v>0</v>
      </c>
      <c r="D432" t="s">
        <v>905</v>
      </c>
      <c r="E432" s="15">
        <v>3.69</v>
      </c>
      <c r="H432">
        <v>15</v>
      </c>
    </row>
    <row r="433" spans="1:8">
      <c r="A433" t="s">
        <v>1005</v>
      </c>
      <c r="B433">
        <v>4</v>
      </c>
      <c r="C433">
        <v>0</v>
      </c>
      <c r="D433" t="s">
        <v>888</v>
      </c>
      <c r="E433" s="15">
        <v>5.43</v>
      </c>
      <c r="F433" t="s">
        <v>141</v>
      </c>
      <c r="H433">
        <v>33</v>
      </c>
    </row>
    <row r="434" spans="1:8">
      <c r="A434" t="s">
        <v>1113</v>
      </c>
      <c r="B434">
        <v>4</v>
      </c>
      <c r="C434">
        <v>0</v>
      </c>
      <c r="D434" t="s">
        <v>41</v>
      </c>
      <c r="E434" s="15">
        <v>88.59</v>
      </c>
      <c r="F434" t="s">
        <v>141</v>
      </c>
      <c r="H434">
        <v>33</v>
      </c>
    </row>
    <row r="435" spans="1:8">
      <c r="A435" t="s">
        <v>464</v>
      </c>
      <c r="B435">
        <v>5</v>
      </c>
      <c r="C435">
        <v>0</v>
      </c>
      <c r="D435">
        <v>0</v>
      </c>
      <c r="E435" s="15">
        <v>54.92</v>
      </c>
      <c r="H435">
        <v>14</v>
      </c>
    </row>
    <row r="436" spans="1:8">
      <c r="A436" t="s">
        <v>23</v>
      </c>
      <c r="B436">
        <v>5</v>
      </c>
      <c r="C436">
        <v>0</v>
      </c>
      <c r="D436">
        <v>17</v>
      </c>
      <c r="E436" s="15">
        <v>7.97</v>
      </c>
      <c r="H436">
        <v>38</v>
      </c>
    </row>
    <row r="437" spans="1:8">
      <c r="A437" t="s">
        <v>6</v>
      </c>
      <c r="B437">
        <v>5</v>
      </c>
      <c r="C437">
        <v>0</v>
      </c>
      <c r="D437">
        <v>4</v>
      </c>
      <c r="E437" s="15">
        <v>7.2</v>
      </c>
      <c r="F437" t="s">
        <v>933</v>
      </c>
      <c r="H437">
        <v>1</v>
      </c>
    </row>
    <row r="438" spans="1:8">
      <c r="A438" t="s">
        <v>6</v>
      </c>
      <c r="B438">
        <v>5</v>
      </c>
      <c r="C438">
        <v>0</v>
      </c>
      <c r="D438">
        <v>5</v>
      </c>
      <c r="E438" s="15">
        <v>65.650000000000006</v>
      </c>
      <c r="F438" t="s">
        <v>933</v>
      </c>
      <c r="H438">
        <v>1</v>
      </c>
    </row>
    <row r="439" spans="1:8">
      <c r="A439" t="s">
        <v>6</v>
      </c>
      <c r="B439">
        <v>5</v>
      </c>
      <c r="C439">
        <v>0</v>
      </c>
      <c r="D439">
        <v>9</v>
      </c>
      <c r="E439" s="15">
        <v>15.42</v>
      </c>
      <c r="F439" t="s">
        <v>201</v>
      </c>
      <c r="H439">
        <v>1</v>
      </c>
    </row>
    <row r="440" spans="1:8">
      <c r="A440" t="s">
        <v>6</v>
      </c>
      <c r="B440">
        <v>5</v>
      </c>
      <c r="C440">
        <v>0</v>
      </c>
      <c r="D440">
        <v>10</v>
      </c>
      <c r="E440" s="15">
        <v>17.05</v>
      </c>
      <c r="F440" t="s">
        <v>201</v>
      </c>
      <c r="H440">
        <v>1</v>
      </c>
    </row>
    <row r="441" spans="1:8">
      <c r="A441" t="s">
        <v>464</v>
      </c>
      <c r="B441">
        <v>5</v>
      </c>
      <c r="C441">
        <v>0</v>
      </c>
      <c r="D441">
        <v>11</v>
      </c>
      <c r="E441" s="15">
        <v>17.05</v>
      </c>
      <c r="F441" t="s">
        <v>201</v>
      </c>
      <c r="H441">
        <v>14</v>
      </c>
    </row>
    <row r="442" spans="1:8">
      <c r="A442" t="s">
        <v>6</v>
      </c>
      <c r="B442">
        <v>5</v>
      </c>
      <c r="C442">
        <v>0</v>
      </c>
      <c r="D442">
        <v>12</v>
      </c>
      <c r="E442" s="15">
        <v>15.13</v>
      </c>
      <c r="F442" t="s">
        <v>201</v>
      </c>
      <c r="H442">
        <v>1</v>
      </c>
    </row>
    <row r="443" spans="1:8">
      <c r="A443" t="s">
        <v>6</v>
      </c>
      <c r="B443">
        <v>5</v>
      </c>
      <c r="C443">
        <v>0</v>
      </c>
      <c r="D443">
        <v>13</v>
      </c>
      <c r="E443" s="15">
        <v>20.61</v>
      </c>
      <c r="F443" t="s">
        <v>201</v>
      </c>
      <c r="H443">
        <v>1</v>
      </c>
    </row>
    <row r="444" spans="1:8">
      <c r="A444" t="s">
        <v>6</v>
      </c>
      <c r="B444">
        <v>5</v>
      </c>
      <c r="C444">
        <v>0</v>
      </c>
      <c r="D444">
        <v>14</v>
      </c>
      <c r="E444" s="15">
        <v>12.03</v>
      </c>
      <c r="F444" t="s">
        <v>201</v>
      </c>
      <c r="H444">
        <v>1</v>
      </c>
    </row>
    <row r="445" spans="1:8">
      <c r="A445" t="s">
        <v>6</v>
      </c>
      <c r="B445">
        <v>5</v>
      </c>
      <c r="C445">
        <v>0</v>
      </c>
      <c r="D445">
        <v>15</v>
      </c>
      <c r="E445" s="15">
        <v>14.6</v>
      </c>
      <c r="F445" t="s">
        <v>201</v>
      </c>
      <c r="H445">
        <v>1</v>
      </c>
    </row>
    <row r="446" spans="1:8">
      <c r="A446" t="s">
        <v>6</v>
      </c>
      <c r="B446">
        <v>5</v>
      </c>
      <c r="C446">
        <v>0</v>
      </c>
      <c r="D446">
        <v>16</v>
      </c>
      <c r="E446" s="15">
        <v>41.92</v>
      </c>
      <c r="F446" t="s">
        <v>201</v>
      </c>
      <c r="H446">
        <v>1</v>
      </c>
    </row>
    <row r="447" spans="1:8">
      <c r="A447" t="s">
        <v>23</v>
      </c>
      <c r="B447">
        <v>5</v>
      </c>
      <c r="C447">
        <v>0</v>
      </c>
      <c r="D447" t="s">
        <v>171</v>
      </c>
      <c r="E447" s="15">
        <v>2.2599999999999998</v>
      </c>
      <c r="H447">
        <v>38</v>
      </c>
    </row>
    <row r="448" spans="1:8">
      <c r="A448" t="s">
        <v>21</v>
      </c>
      <c r="B448">
        <v>5</v>
      </c>
      <c r="C448">
        <v>0</v>
      </c>
      <c r="D448" t="s">
        <v>165</v>
      </c>
      <c r="E448" s="15">
        <v>5.3</v>
      </c>
      <c r="F448" t="s">
        <v>933</v>
      </c>
      <c r="H448">
        <v>3</v>
      </c>
    </row>
    <row r="449" spans="1:8">
      <c r="A449" t="s">
        <v>23</v>
      </c>
      <c r="B449">
        <v>5</v>
      </c>
      <c r="C449">
        <v>0</v>
      </c>
      <c r="D449" t="s">
        <v>1112</v>
      </c>
      <c r="E449" s="15">
        <v>1.42</v>
      </c>
      <c r="H449">
        <v>38</v>
      </c>
    </row>
    <row r="450" spans="1:8">
      <c r="A450" t="s">
        <v>21</v>
      </c>
      <c r="B450">
        <v>5</v>
      </c>
      <c r="C450">
        <v>0</v>
      </c>
      <c r="D450" t="s">
        <v>167</v>
      </c>
      <c r="E450" s="15">
        <v>0.31</v>
      </c>
      <c r="F450" t="s">
        <v>933</v>
      </c>
      <c r="H450">
        <v>3</v>
      </c>
    </row>
    <row r="451" spans="1:8">
      <c r="A451" t="s">
        <v>280</v>
      </c>
      <c r="B451">
        <v>5</v>
      </c>
      <c r="C451">
        <v>0</v>
      </c>
      <c r="D451" t="s">
        <v>1008</v>
      </c>
      <c r="E451" s="15">
        <v>0.31</v>
      </c>
      <c r="H451">
        <v>31</v>
      </c>
    </row>
    <row r="452" spans="1:8">
      <c r="A452" t="s">
        <v>6</v>
      </c>
      <c r="B452">
        <v>6</v>
      </c>
      <c r="C452">
        <v>0</v>
      </c>
      <c r="D452">
        <v>1</v>
      </c>
      <c r="E452" s="15">
        <v>21.79</v>
      </c>
      <c r="F452" t="s">
        <v>924</v>
      </c>
      <c r="H452">
        <v>1</v>
      </c>
    </row>
    <row r="453" spans="1:8">
      <c r="A453" t="s">
        <v>464</v>
      </c>
      <c r="B453">
        <v>7</v>
      </c>
      <c r="C453">
        <v>0</v>
      </c>
      <c r="D453">
        <v>0</v>
      </c>
      <c r="E453" s="15">
        <v>3.01</v>
      </c>
      <c r="H453">
        <v>14</v>
      </c>
    </row>
    <row r="454" spans="1:8">
      <c r="A454" t="s">
        <v>989</v>
      </c>
      <c r="B454">
        <v>7</v>
      </c>
      <c r="C454">
        <v>0</v>
      </c>
      <c r="D454">
        <v>3</v>
      </c>
      <c r="E454" s="15">
        <v>142.88999999999999</v>
      </c>
      <c r="F454" t="s">
        <v>141</v>
      </c>
      <c r="H454">
        <v>14</v>
      </c>
    </row>
    <row r="455" spans="1:8">
      <c r="A455" t="s">
        <v>6</v>
      </c>
      <c r="B455">
        <v>7</v>
      </c>
      <c r="C455">
        <v>0</v>
      </c>
      <c r="D455">
        <v>4</v>
      </c>
      <c r="E455" s="15">
        <v>6.55</v>
      </c>
      <c r="F455" t="s">
        <v>141</v>
      </c>
      <c r="H455">
        <v>1</v>
      </c>
    </row>
    <row r="456" spans="1:8">
      <c r="A456" t="s">
        <v>6</v>
      </c>
      <c r="B456">
        <v>7</v>
      </c>
      <c r="C456">
        <v>0</v>
      </c>
      <c r="D456">
        <v>5</v>
      </c>
      <c r="E456" s="15">
        <v>15.48</v>
      </c>
      <c r="F456" t="s">
        <v>141</v>
      </c>
      <c r="H456">
        <v>1</v>
      </c>
    </row>
    <row r="457" spans="1:8">
      <c r="A457" t="s">
        <v>6</v>
      </c>
      <c r="B457">
        <v>7</v>
      </c>
      <c r="C457">
        <v>0</v>
      </c>
      <c r="D457">
        <v>6</v>
      </c>
      <c r="E457" s="15">
        <v>12.84</v>
      </c>
      <c r="F457" t="s">
        <v>141</v>
      </c>
      <c r="H457">
        <v>1</v>
      </c>
    </row>
    <row r="458" spans="1:8">
      <c r="A458" t="s">
        <v>6</v>
      </c>
      <c r="B458">
        <v>7</v>
      </c>
      <c r="C458">
        <v>0</v>
      </c>
      <c r="D458">
        <v>7</v>
      </c>
      <c r="E458" s="15">
        <v>10.97</v>
      </c>
      <c r="F458" t="s">
        <v>141</v>
      </c>
      <c r="H458">
        <v>1</v>
      </c>
    </row>
    <row r="459" spans="1:8">
      <c r="A459" t="s">
        <v>6</v>
      </c>
      <c r="B459">
        <v>7</v>
      </c>
      <c r="C459">
        <v>0</v>
      </c>
      <c r="D459">
        <v>8</v>
      </c>
      <c r="E459" s="15">
        <v>16.420000000000002</v>
      </c>
      <c r="F459" t="s">
        <v>141</v>
      </c>
      <c r="H459">
        <v>1</v>
      </c>
    </row>
    <row r="460" spans="1:8">
      <c r="A460" t="s">
        <v>6</v>
      </c>
      <c r="B460">
        <v>7</v>
      </c>
      <c r="C460">
        <v>0</v>
      </c>
      <c r="D460">
        <v>10</v>
      </c>
      <c r="E460" s="15">
        <v>9.1199999999999992</v>
      </c>
      <c r="F460" t="s">
        <v>141</v>
      </c>
      <c r="H460">
        <v>1</v>
      </c>
    </row>
    <row r="461" spans="1:8">
      <c r="A461" t="s">
        <v>989</v>
      </c>
      <c r="B461">
        <v>7</v>
      </c>
      <c r="C461">
        <v>0</v>
      </c>
      <c r="D461">
        <v>11</v>
      </c>
      <c r="E461" s="15">
        <v>63</v>
      </c>
      <c r="F461" t="s">
        <v>141</v>
      </c>
      <c r="H461">
        <v>14</v>
      </c>
    </row>
    <row r="462" spans="1:8">
      <c r="A462" t="s">
        <v>279</v>
      </c>
      <c r="B462">
        <v>7</v>
      </c>
      <c r="C462">
        <v>0</v>
      </c>
      <c r="D462">
        <v>12</v>
      </c>
      <c r="E462" s="15">
        <v>24.04</v>
      </c>
      <c r="F462" t="s">
        <v>141</v>
      </c>
      <c r="H462">
        <v>11</v>
      </c>
    </row>
    <row r="463" spans="1:8">
      <c r="A463" t="s">
        <v>27</v>
      </c>
      <c r="B463">
        <v>7</v>
      </c>
      <c r="C463">
        <v>0</v>
      </c>
      <c r="D463" t="s">
        <v>247</v>
      </c>
      <c r="E463" s="15">
        <v>1.24</v>
      </c>
      <c r="H463">
        <v>31</v>
      </c>
    </row>
    <row r="464" spans="1:8">
      <c r="A464" t="s">
        <v>6</v>
      </c>
      <c r="B464">
        <v>7</v>
      </c>
      <c r="C464">
        <v>0</v>
      </c>
      <c r="D464" t="s">
        <v>87</v>
      </c>
      <c r="E464" s="15">
        <v>7.78</v>
      </c>
      <c r="F464" t="s">
        <v>141</v>
      </c>
      <c r="H464">
        <v>1</v>
      </c>
    </row>
    <row r="465" spans="1:8">
      <c r="A465" t="s">
        <v>6</v>
      </c>
      <c r="B465">
        <v>7</v>
      </c>
      <c r="C465">
        <v>0</v>
      </c>
      <c r="D465" t="s">
        <v>84</v>
      </c>
      <c r="E465" s="15">
        <v>8.49</v>
      </c>
      <c r="F465" t="s">
        <v>141</v>
      </c>
      <c r="H465">
        <v>1</v>
      </c>
    </row>
    <row r="466" spans="1:8">
      <c r="A466" t="s">
        <v>464</v>
      </c>
      <c r="B466">
        <v>9</v>
      </c>
      <c r="C466">
        <v>0</v>
      </c>
      <c r="D466">
        <v>0</v>
      </c>
      <c r="E466" s="15">
        <v>25.96</v>
      </c>
      <c r="H466">
        <v>14</v>
      </c>
    </row>
    <row r="467" spans="1:8">
      <c r="A467" t="s">
        <v>6</v>
      </c>
      <c r="B467">
        <v>9</v>
      </c>
      <c r="C467">
        <v>0</v>
      </c>
      <c r="D467">
        <v>12</v>
      </c>
      <c r="E467" s="15">
        <v>10.050000000000001</v>
      </c>
      <c r="F467" t="s">
        <v>356</v>
      </c>
      <c r="H467">
        <v>1</v>
      </c>
    </row>
    <row r="468" spans="1:8">
      <c r="A468" t="s">
        <v>6</v>
      </c>
      <c r="B468">
        <v>9</v>
      </c>
      <c r="C468">
        <v>0</v>
      </c>
      <c r="D468">
        <v>14</v>
      </c>
      <c r="E468" s="15">
        <v>11.82</v>
      </c>
      <c r="F468" t="s">
        <v>1111</v>
      </c>
      <c r="H468">
        <v>1</v>
      </c>
    </row>
    <row r="469" spans="1:8">
      <c r="A469" t="s">
        <v>25</v>
      </c>
      <c r="B469">
        <v>9</v>
      </c>
      <c r="C469">
        <v>0</v>
      </c>
      <c r="D469" t="s">
        <v>273</v>
      </c>
      <c r="E469" s="15">
        <v>23.53</v>
      </c>
      <c r="H469">
        <v>14</v>
      </c>
    </row>
    <row r="470" spans="1:8">
      <c r="A470" t="s">
        <v>71</v>
      </c>
      <c r="B470">
        <v>9</v>
      </c>
      <c r="C470">
        <v>0</v>
      </c>
      <c r="D470" t="s">
        <v>448</v>
      </c>
      <c r="E470" s="15">
        <v>3.9</v>
      </c>
      <c r="H470">
        <v>18</v>
      </c>
    </row>
    <row r="471" spans="1:8">
      <c r="A471" t="s">
        <v>71</v>
      </c>
      <c r="B471">
        <v>9</v>
      </c>
      <c r="C471">
        <v>0</v>
      </c>
      <c r="D471" t="s">
        <v>996</v>
      </c>
      <c r="E471" s="15">
        <v>2.42</v>
      </c>
      <c r="H471">
        <v>18</v>
      </c>
    </row>
    <row r="472" spans="1:8">
      <c r="A472" t="s">
        <v>21</v>
      </c>
      <c r="B472">
        <v>9</v>
      </c>
      <c r="C472">
        <v>0</v>
      </c>
      <c r="D472" t="s">
        <v>274</v>
      </c>
      <c r="E472" s="15">
        <v>3.04</v>
      </c>
      <c r="F472" t="s">
        <v>897</v>
      </c>
      <c r="H472">
        <v>30</v>
      </c>
    </row>
    <row r="473" spans="1:8">
      <c r="A473" t="s">
        <v>464</v>
      </c>
      <c r="B473">
        <v>9</v>
      </c>
      <c r="C473" t="s">
        <v>895</v>
      </c>
      <c r="D473">
        <v>0</v>
      </c>
      <c r="E473" s="15">
        <v>25.97</v>
      </c>
      <c r="H473">
        <v>14</v>
      </c>
    </row>
    <row r="474" spans="1:8">
      <c r="A474" t="s">
        <v>6</v>
      </c>
      <c r="B474">
        <v>9</v>
      </c>
      <c r="C474" t="s">
        <v>895</v>
      </c>
      <c r="D474" t="s">
        <v>1110</v>
      </c>
      <c r="E474" s="15">
        <v>36.56</v>
      </c>
      <c r="F474" t="s">
        <v>141</v>
      </c>
      <c r="H474">
        <v>1</v>
      </c>
    </row>
    <row r="475" spans="1:8">
      <c r="A475" t="s">
        <v>6</v>
      </c>
      <c r="B475">
        <v>9</v>
      </c>
      <c r="C475" t="s">
        <v>895</v>
      </c>
      <c r="D475">
        <v>16</v>
      </c>
      <c r="E475" s="15">
        <v>82.61</v>
      </c>
      <c r="F475" t="s">
        <v>967</v>
      </c>
      <c r="H475">
        <v>1</v>
      </c>
    </row>
    <row r="476" spans="1:8">
      <c r="A476" t="s">
        <v>6</v>
      </c>
      <c r="B476">
        <v>9</v>
      </c>
      <c r="C476" t="s">
        <v>895</v>
      </c>
      <c r="D476">
        <v>17</v>
      </c>
      <c r="E476" s="15">
        <v>16.07</v>
      </c>
      <c r="F476" t="s">
        <v>1061</v>
      </c>
      <c r="H476">
        <v>1</v>
      </c>
    </row>
    <row r="477" spans="1:8">
      <c r="A477" t="s">
        <v>25</v>
      </c>
      <c r="B477">
        <v>9</v>
      </c>
      <c r="C477" t="s">
        <v>895</v>
      </c>
      <c r="D477">
        <v>18</v>
      </c>
      <c r="E477" s="15">
        <v>17.940000000000001</v>
      </c>
      <c r="H477">
        <v>14</v>
      </c>
    </row>
    <row r="478" spans="1:8">
      <c r="A478" t="s">
        <v>6</v>
      </c>
      <c r="B478">
        <v>9</v>
      </c>
      <c r="C478" t="s">
        <v>895</v>
      </c>
      <c r="D478">
        <v>19</v>
      </c>
      <c r="E478" s="15">
        <v>12.82</v>
      </c>
      <c r="F478" t="s">
        <v>1061</v>
      </c>
      <c r="H478">
        <v>1</v>
      </c>
    </row>
    <row r="479" spans="1:8">
      <c r="A479" t="s">
        <v>6</v>
      </c>
      <c r="B479">
        <v>9</v>
      </c>
      <c r="C479" t="s">
        <v>895</v>
      </c>
      <c r="D479">
        <v>20</v>
      </c>
      <c r="E479" s="15">
        <v>18.809999999999999</v>
      </c>
      <c r="F479" t="s">
        <v>1061</v>
      </c>
      <c r="H479">
        <v>1</v>
      </c>
    </row>
    <row r="480" spans="1:8">
      <c r="A480" t="s">
        <v>6</v>
      </c>
      <c r="B480">
        <v>9</v>
      </c>
      <c r="C480" t="s">
        <v>895</v>
      </c>
      <c r="D480">
        <v>21</v>
      </c>
      <c r="E480" s="15">
        <v>13.14</v>
      </c>
      <c r="F480" t="s">
        <v>1061</v>
      </c>
      <c r="H480">
        <v>1</v>
      </c>
    </row>
    <row r="481" spans="1:8">
      <c r="A481" t="s">
        <v>6</v>
      </c>
      <c r="B481">
        <v>9</v>
      </c>
      <c r="C481" t="s">
        <v>895</v>
      </c>
      <c r="D481">
        <v>22</v>
      </c>
      <c r="E481" s="15">
        <v>17.77</v>
      </c>
      <c r="F481" t="s">
        <v>1061</v>
      </c>
      <c r="H481">
        <v>1</v>
      </c>
    </row>
    <row r="482" spans="1:8">
      <c r="A482" t="s">
        <v>71</v>
      </c>
      <c r="B482">
        <v>9</v>
      </c>
      <c r="C482" t="s">
        <v>895</v>
      </c>
      <c r="D482">
        <v>23</v>
      </c>
      <c r="E482" s="15">
        <v>9.11</v>
      </c>
      <c r="H482">
        <v>18</v>
      </c>
    </row>
    <row r="483" spans="1:8">
      <c r="A483" t="s">
        <v>6</v>
      </c>
      <c r="B483">
        <v>9</v>
      </c>
      <c r="C483" t="s">
        <v>895</v>
      </c>
      <c r="D483">
        <v>24</v>
      </c>
      <c r="E483" s="15">
        <v>19.09</v>
      </c>
      <c r="F483" t="s">
        <v>1061</v>
      </c>
      <c r="H483">
        <v>1</v>
      </c>
    </row>
    <row r="484" spans="1:8">
      <c r="A484" t="s">
        <v>71</v>
      </c>
      <c r="B484">
        <v>9</v>
      </c>
      <c r="C484" t="s">
        <v>895</v>
      </c>
      <c r="D484">
        <v>25</v>
      </c>
      <c r="E484" s="15">
        <v>6.04</v>
      </c>
      <c r="H484">
        <v>18</v>
      </c>
    </row>
    <row r="485" spans="1:8">
      <c r="A485" t="s">
        <v>6</v>
      </c>
      <c r="B485">
        <v>9</v>
      </c>
      <c r="C485" t="s">
        <v>895</v>
      </c>
      <c r="D485">
        <v>26</v>
      </c>
      <c r="E485" s="15">
        <v>13.29</v>
      </c>
      <c r="F485" t="s">
        <v>141</v>
      </c>
      <c r="H485">
        <v>1</v>
      </c>
    </row>
    <row r="486" spans="1:8">
      <c r="A486" t="s">
        <v>27</v>
      </c>
      <c r="B486">
        <v>9</v>
      </c>
      <c r="C486" t="s">
        <v>895</v>
      </c>
      <c r="D486">
        <v>27</v>
      </c>
      <c r="E486" s="15">
        <v>15.52</v>
      </c>
      <c r="H486">
        <v>66</v>
      </c>
    </row>
    <row r="487" spans="1:8">
      <c r="A487" t="s">
        <v>6</v>
      </c>
      <c r="B487">
        <v>9</v>
      </c>
      <c r="C487" t="s">
        <v>895</v>
      </c>
      <c r="D487">
        <v>28</v>
      </c>
      <c r="E487" s="15">
        <v>44.27</v>
      </c>
      <c r="F487" t="s">
        <v>141</v>
      </c>
      <c r="H487">
        <v>1</v>
      </c>
    </row>
    <row r="488" spans="1:8">
      <c r="A488" t="s">
        <v>25</v>
      </c>
      <c r="B488">
        <v>9</v>
      </c>
      <c r="C488" t="s">
        <v>895</v>
      </c>
      <c r="D488">
        <v>29</v>
      </c>
      <c r="E488" s="15">
        <v>9.64</v>
      </c>
      <c r="H488">
        <v>16</v>
      </c>
    </row>
    <row r="489" spans="1:8">
      <c r="A489" t="s">
        <v>989</v>
      </c>
      <c r="B489">
        <v>9</v>
      </c>
      <c r="C489" t="s">
        <v>895</v>
      </c>
      <c r="D489">
        <v>30</v>
      </c>
      <c r="E489" s="15">
        <v>22.11</v>
      </c>
      <c r="F489" t="s">
        <v>1068</v>
      </c>
      <c r="H489">
        <v>14</v>
      </c>
    </row>
    <row r="490" spans="1:8">
      <c r="A490" t="s">
        <v>6</v>
      </c>
      <c r="B490">
        <v>9</v>
      </c>
      <c r="C490" t="s">
        <v>895</v>
      </c>
      <c r="D490">
        <v>32</v>
      </c>
      <c r="E490" s="15">
        <v>21.76</v>
      </c>
      <c r="F490" t="s">
        <v>1068</v>
      </c>
      <c r="H490">
        <v>1</v>
      </c>
    </row>
    <row r="491" spans="1:8">
      <c r="A491" t="s">
        <v>27</v>
      </c>
      <c r="B491">
        <v>9</v>
      </c>
      <c r="C491" t="s">
        <v>895</v>
      </c>
      <c r="D491" t="s">
        <v>273</v>
      </c>
      <c r="E491" s="15">
        <v>2.97</v>
      </c>
      <c r="H491">
        <v>66</v>
      </c>
    </row>
    <row r="492" spans="1:8">
      <c r="A492" t="s">
        <v>25</v>
      </c>
      <c r="B492">
        <v>11</v>
      </c>
      <c r="C492">
        <v>0</v>
      </c>
      <c r="D492" t="s">
        <v>913</v>
      </c>
      <c r="E492" s="15">
        <v>9.14</v>
      </c>
      <c r="F492" t="s">
        <v>951</v>
      </c>
      <c r="H492">
        <v>16</v>
      </c>
    </row>
    <row r="493" spans="1:8">
      <c r="A493" t="s">
        <v>1109</v>
      </c>
      <c r="B493">
        <v>11</v>
      </c>
      <c r="C493">
        <v>0</v>
      </c>
      <c r="D493" t="s">
        <v>911</v>
      </c>
      <c r="E493" s="15">
        <v>14.97</v>
      </c>
      <c r="F493" t="s">
        <v>951</v>
      </c>
      <c r="H493">
        <v>22</v>
      </c>
    </row>
    <row r="494" spans="1:8">
      <c r="A494" t="s">
        <v>1108</v>
      </c>
      <c r="B494">
        <v>11</v>
      </c>
      <c r="C494">
        <v>0</v>
      </c>
      <c r="D494">
        <v>34</v>
      </c>
      <c r="E494" s="15">
        <v>17.73</v>
      </c>
      <c r="F494" t="s">
        <v>951</v>
      </c>
      <c r="H494">
        <v>22</v>
      </c>
    </row>
    <row r="495" spans="1:8">
      <c r="A495" t="s">
        <v>27</v>
      </c>
      <c r="B495">
        <v>11</v>
      </c>
      <c r="C495">
        <v>0</v>
      </c>
      <c r="D495">
        <v>36</v>
      </c>
      <c r="E495" s="15">
        <v>19.399999999999999</v>
      </c>
      <c r="H495">
        <v>66</v>
      </c>
    </row>
    <row r="496" spans="1:8">
      <c r="A496" t="s">
        <v>1033</v>
      </c>
      <c r="B496">
        <v>11</v>
      </c>
      <c r="C496">
        <v>0</v>
      </c>
      <c r="D496">
        <v>39</v>
      </c>
      <c r="E496" s="15">
        <v>145.05000000000001</v>
      </c>
      <c r="F496" t="s">
        <v>141</v>
      </c>
      <c r="H496">
        <v>14</v>
      </c>
    </row>
    <row r="497" spans="1:8">
      <c r="A497" t="s">
        <v>71</v>
      </c>
      <c r="B497">
        <v>11</v>
      </c>
      <c r="C497">
        <v>0</v>
      </c>
      <c r="D497">
        <v>41</v>
      </c>
      <c r="E497" s="15">
        <v>21.37</v>
      </c>
      <c r="H497">
        <v>18</v>
      </c>
    </row>
    <row r="498" spans="1:8">
      <c r="A498" t="s">
        <v>71</v>
      </c>
      <c r="B498">
        <v>11</v>
      </c>
      <c r="C498">
        <v>0</v>
      </c>
      <c r="D498">
        <v>43</v>
      </c>
      <c r="E498" s="15">
        <v>8.93</v>
      </c>
      <c r="H498">
        <v>18</v>
      </c>
    </row>
    <row r="499" spans="1:8">
      <c r="A499" t="s">
        <v>13</v>
      </c>
      <c r="B499">
        <v>11</v>
      </c>
      <c r="C499">
        <v>0</v>
      </c>
      <c r="D499">
        <v>44</v>
      </c>
      <c r="E499" s="15">
        <v>22.75</v>
      </c>
      <c r="F499" t="s">
        <v>897</v>
      </c>
      <c r="H499">
        <v>30</v>
      </c>
    </row>
    <row r="500" spans="1:8">
      <c r="A500" t="s">
        <v>464</v>
      </c>
      <c r="B500">
        <v>11</v>
      </c>
      <c r="C500">
        <v>0</v>
      </c>
      <c r="D500">
        <v>46</v>
      </c>
      <c r="E500" s="15">
        <v>52.73</v>
      </c>
      <c r="H500">
        <v>14</v>
      </c>
    </row>
    <row r="501" spans="1:8">
      <c r="A501" t="s">
        <v>1033</v>
      </c>
      <c r="B501">
        <v>11</v>
      </c>
      <c r="C501">
        <v>0</v>
      </c>
      <c r="D501" t="s">
        <v>343</v>
      </c>
      <c r="E501" s="15">
        <v>36.74</v>
      </c>
      <c r="F501" t="s">
        <v>141</v>
      </c>
      <c r="H501">
        <v>14</v>
      </c>
    </row>
    <row r="502" spans="1:8">
      <c r="A502" t="s">
        <v>464</v>
      </c>
      <c r="B502">
        <v>11</v>
      </c>
      <c r="C502">
        <v>0</v>
      </c>
      <c r="D502" t="s">
        <v>213</v>
      </c>
      <c r="E502" s="15">
        <v>10.25</v>
      </c>
      <c r="F502" t="s">
        <v>141</v>
      </c>
      <c r="H502">
        <v>14</v>
      </c>
    </row>
    <row r="503" spans="1:8">
      <c r="A503" t="s">
        <v>15</v>
      </c>
      <c r="B503">
        <v>11</v>
      </c>
      <c r="C503">
        <v>0</v>
      </c>
      <c r="D503" t="s">
        <v>407</v>
      </c>
      <c r="E503" s="15">
        <v>1.74</v>
      </c>
      <c r="H503">
        <v>38</v>
      </c>
    </row>
    <row r="504" spans="1:8">
      <c r="A504" t="s">
        <v>1107</v>
      </c>
      <c r="B504">
        <v>11</v>
      </c>
      <c r="C504">
        <v>0</v>
      </c>
      <c r="D504" t="s">
        <v>1106</v>
      </c>
      <c r="E504" s="15">
        <v>271.63</v>
      </c>
      <c r="F504" t="s">
        <v>141</v>
      </c>
      <c r="H504">
        <v>33</v>
      </c>
    </row>
    <row r="505" spans="1:8">
      <c r="A505" t="s">
        <v>25</v>
      </c>
      <c r="B505">
        <v>14</v>
      </c>
      <c r="C505">
        <v>0</v>
      </c>
      <c r="D505">
        <v>0</v>
      </c>
      <c r="E505" s="15">
        <v>33.5</v>
      </c>
      <c r="H505">
        <v>15</v>
      </c>
    </row>
    <row r="506" spans="1:8">
      <c r="A506" t="s">
        <v>6</v>
      </c>
      <c r="B506">
        <v>14</v>
      </c>
      <c r="C506">
        <v>0</v>
      </c>
      <c r="D506">
        <v>28</v>
      </c>
      <c r="E506" s="15">
        <v>19.899999999999999</v>
      </c>
      <c r="F506" t="s">
        <v>356</v>
      </c>
      <c r="H506">
        <v>1</v>
      </c>
    </row>
    <row r="507" spans="1:8">
      <c r="A507" t="s">
        <v>6</v>
      </c>
      <c r="B507">
        <v>14</v>
      </c>
      <c r="C507">
        <v>0</v>
      </c>
      <c r="D507">
        <v>29</v>
      </c>
      <c r="E507" s="15">
        <v>18.690000000000001</v>
      </c>
      <c r="F507" t="s">
        <v>356</v>
      </c>
      <c r="H507">
        <v>1</v>
      </c>
    </row>
    <row r="508" spans="1:8">
      <c r="A508" t="s">
        <v>6</v>
      </c>
      <c r="B508">
        <v>14</v>
      </c>
      <c r="C508">
        <v>0</v>
      </c>
      <c r="D508">
        <v>30</v>
      </c>
      <c r="E508" s="15">
        <v>25.38</v>
      </c>
      <c r="F508" t="s">
        <v>356</v>
      </c>
      <c r="H508">
        <v>1</v>
      </c>
    </row>
    <row r="509" spans="1:8">
      <c r="A509" t="s">
        <v>6</v>
      </c>
      <c r="B509">
        <v>14</v>
      </c>
      <c r="C509">
        <v>0</v>
      </c>
      <c r="D509">
        <v>31</v>
      </c>
      <c r="E509" s="15">
        <v>16.91</v>
      </c>
      <c r="F509" t="s">
        <v>356</v>
      </c>
      <c r="H509">
        <v>1</v>
      </c>
    </row>
    <row r="510" spans="1:8">
      <c r="A510" t="s">
        <v>6</v>
      </c>
      <c r="B510">
        <v>14</v>
      </c>
      <c r="C510">
        <v>0</v>
      </c>
      <c r="D510">
        <v>32</v>
      </c>
      <c r="E510" s="15">
        <v>16.559999999999999</v>
      </c>
      <c r="F510" t="s">
        <v>356</v>
      </c>
      <c r="H510">
        <v>1</v>
      </c>
    </row>
    <row r="511" spans="1:8">
      <c r="A511" t="s">
        <v>6</v>
      </c>
      <c r="B511">
        <v>14</v>
      </c>
      <c r="C511">
        <v>0</v>
      </c>
      <c r="D511">
        <v>33</v>
      </c>
      <c r="E511" s="15">
        <v>16.89</v>
      </c>
      <c r="F511" t="s">
        <v>356</v>
      </c>
      <c r="H511">
        <v>1</v>
      </c>
    </row>
    <row r="512" spans="1:8">
      <c r="A512" t="s">
        <v>6</v>
      </c>
      <c r="B512">
        <v>14</v>
      </c>
      <c r="C512">
        <v>0</v>
      </c>
      <c r="D512">
        <v>34</v>
      </c>
      <c r="E512" s="15">
        <v>20.49</v>
      </c>
      <c r="F512" t="s">
        <v>356</v>
      </c>
      <c r="H512">
        <v>1</v>
      </c>
    </row>
    <row r="513" spans="1:8">
      <c r="A513" t="s">
        <v>6</v>
      </c>
      <c r="B513">
        <v>14</v>
      </c>
      <c r="C513">
        <v>0</v>
      </c>
      <c r="D513">
        <v>35</v>
      </c>
      <c r="E513" s="15">
        <v>20.73</v>
      </c>
      <c r="F513" t="s">
        <v>356</v>
      </c>
      <c r="H513">
        <v>1</v>
      </c>
    </row>
    <row r="514" spans="1:8">
      <c r="A514" t="s">
        <v>23</v>
      </c>
      <c r="B514">
        <v>14</v>
      </c>
      <c r="C514">
        <v>0</v>
      </c>
      <c r="D514" t="s">
        <v>350</v>
      </c>
      <c r="E514" s="15">
        <v>4.1399999999999997</v>
      </c>
      <c r="H514">
        <v>38</v>
      </c>
    </row>
    <row r="515" spans="1:8">
      <c r="A515" t="s">
        <v>6</v>
      </c>
      <c r="B515">
        <v>14</v>
      </c>
      <c r="C515">
        <v>0</v>
      </c>
      <c r="D515">
        <v>36</v>
      </c>
      <c r="E515" s="15">
        <v>25.08</v>
      </c>
      <c r="F515" t="s">
        <v>356</v>
      </c>
      <c r="H515">
        <v>1</v>
      </c>
    </row>
    <row r="516" spans="1:8">
      <c r="A516" t="s">
        <v>464</v>
      </c>
      <c r="B516">
        <v>16</v>
      </c>
      <c r="C516">
        <v>0</v>
      </c>
      <c r="D516">
        <v>0</v>
      </c>
      <c r="E516" s="15">
        <v>25.22</v>
      </c>
      <c r="H516">
        <v>14</v>
      </c>
    </row>
    <row r="517" spans="1:8">
      <c r="A517" t="s">
        <v>1033</v>
      </c>
      <c r="B517">
        <v>16</v>
      </c>
      <c r="C517">
        <v>0</v>
      </c>
      <c r="D517">
        <v>19</v>
      </c>
      <c r="E517" s="15">
        <v>33.17</v>
      </c>
      <c r="H517">
        <v>14</v>
      </c>
    </row>
    <row r="518" spans="1:8">
      <c r="A518" t="s">
        <v>27</v>
      </c>
      <c r="B518">
        <v>16</v>
      </c>
      <c r="C518">
        <v>0</v>
      </c>
      <c r="D518">
        <v>22</v>
      </c>
      <c r="E518" s="15">
        <v>51.35</v>
      </c>
      <c r="H518">
        <v>34</v>
      </c>
    </row>
    <row r="519" spans="1:8">
      <c r="A519" t="s">
        <v>310</v>
      </c>
      <c r="B519">
        <v>16</v>
      </c>
      <c r="C519">
        <v>0</v>
      </c>
      <c r="D519">
        <v>23</v>
      </c>
      <c r="E519" s="15">
        <v>60.17</v>
      </c>
      <c r="F519" t="s">
        <v>1105</v>
      </c>
      <c r="H519">
        <v>54</v>
      </c>
    </row>
    <row r="520" spans="1:8">
      <c r="A520" t="s">
        <v>6</v>
      </c>
      <c r="B520">
        <v>16</v>
      </c>
      <c r="C520">
        <v>0</v>
      </c>
      <c r="D520">
        <v>25</v>
      </c>
      <c r="E520" s="15">
        <v>13.8</v>
      </c>
      <c r="F520" t="s">
        <v>1059</v>
      </c>
      <c r="H520">
        <v>1</v>
      </c>
    </row>
    <row r="521" spans="1:8">
      <c r="A521" t="s">
        <v>266</v>
      </c>
      <c r="B521">
        <v>16</v>
      </c>
      <c r="C521">
        <v>0</v>
      </c>
      <c r="D521">
        <v>26</v>
      </c>
      <c r="E521" s="15">
        <v>48.04</v>
      </c>
      <c r="F521" t="s">
        <v>1059</v>
      </c>
      <c r="H521">
        <v>12</v>
      </c>
    </row>
    <row r="522" spans="1:8">
      <c r="A522" t="s">
        <v>25</v>
      </c>
      <c r="B522">
        <v>16</v>
      </c>
      <c r="C522">
        <v>0</v>
      </c>
      <c r="D522" t="s">
        <v>187</v>
      </c>
      <c r="E522" s="15">
        <v>2.7</v>
      </c>
      <c r="H522">
        <v>14</v>
      </c>
    </row>
    <row r="523" spans="1:8">
      <c r="A523" t="s">
        <v>21</v>
      </c>
      <c r="B523">
        <v>16</v>
      </c>
      <c r="C523">
        <v>0</v>
      </c>
      <c r="D523" t="s">
        <v>371</v>
      </c>
      <c r="E523" s="15">
        <v>2.94</v>
      </c>
      <c r="F523" t="s">
        <v>893</v>
      </c>
      <c r="H523">
        <v>34</v>
      </c>
    </row>
    <row r="524" spans="1:8">
      <c r="A524" t="s">
        <v>25</v>
      </c>
      <c r="B524">
        <v>16</v>
      </c>
      <c r="C524">
        <v>0</v>
      </c>
      <c r="D524" t="s">
        <v>290</v>
      </c>
      <c r="E524" s="15">
        <v>7.38</v>
      </c>
      <c r="H524">
        <v>14</v>
      </c>
    </row>
    <row r="525" spans="1:8">
      <c r="A525" t="s">
        <v>13</v>
      </c>
      <c r="B525">
        <v>16</v>
      </c>
      <c r="C525">
        <v>0</v>
      </c>
      <c r="D525" t="s">
        <v>1009</v>
      </c>
      <c r="E525" s="15">
        <v>18.149999999999999</v>
      </c>
      <c r="F525" t="s">
        <v>1059</v>
      </c>
      <c r="H525">
        <v>30</v>
      </c>
    </row>
    <row r="526" spans="1:8">
      <c r="A526" t="s">
        <v>25</v>
      </c>
      <c r="B526">
        <v>16</v>
      </c>
      <c r="C526">
        <v>0</v>
      </c>
      <c r="D526">
        <v>20</v>
      </c>
      <c r="E526" s="15">
        <v>9.14</v>
      </c>
      <c r="H526">
        <v>15</v>
      </c>
    </row>
    <row r="527" spans="1:8">
      <c r="A527" t="s">
        <v>464</v>
      </c>
      <c r="B527">
        <v>17</v>
      </c>
      <c r="C527">
        <v>0</v>
      </c>
      <c r="D527">
        <v>0</v>
      </c>
      <c r="E527" s="15">
        <v>76.11</v>
      </c>
      <c r="H527">
        <v>14</v>
      </c>
    </row>
    <row r="528" spans="1:8">
      <c r="A528" t="s">
        <v>71</v>
      </c>
      <c r="B528">
        <v>17</v>
      </c>
      <c r="C528">
        <v>0</v>
      </c>
      <c r="D528">
        <v>21</v>
      </c>
      <c r="E528" s="15">
        <v>13.61</v>
      </c>
      <c r="H528">
        <v>18</v>
      </c>
    </row>
    <row r="529" spans="1:8">
      <c r="A529" t="s">
        <v>71</v>
      </c>
      <c r="B529">
        <v>17</v>
      </c>
      <c r="C529">
        <v>0</v>
      </c>
      <c r="D529">
        <v>24</v>
      </c>
      <c r="E529" s="15">
        <v>14.29</v>
      </c>
      <c r="H529">
        <v>18</v>
      </c>
    </row>
    <row r="530" spans="1:8">
      <c r="A530" t="s">
        <v>25</v>
      </c>
      <c r="B530">
        <v>17</v>
      </c>
      <c r="C530">
        <v>0</v>
      </c>
      <c r="D530" t="s">
        <v>996</v>
      </c>
      <c r="E530" s="15">
        <v>14.06</v>
      </c>
      <c r="H530">
        <v>15</v>
      </c>
    </row>
    <row r="531" spans="1:8">
      <c r="A531" t="s">
        <v>1103</v>
      </c>
      <c r="B531">
        <v>17</v>
      </c>
      <c r="C531">
        <v>0</v>
      </c>
      <c r="D531" t="s">
        <v>1104</v>
      </c>
      <c r="E531" s="15">
        <v>50.36</v>
      </c>
      <c r="F531" t="s">
        <v>201</v>
      </c>
      <c r="H531">
        <v>12</v>
      </c>
    </row>
    <row r="532" spans="1:8">
      <c r="A532" t="s">
        <v>1103</v>
      </c>
      <c r="B532">
        <v>17</v>
      </c>
      <c r="C532">
        <v>0</v>
      </c>
      <c r="D532" t="s">
        <v>1102</v>
      </c>
      <c r="E532" s="15">
        <v>50.36</v>
      </c>
      <c r="F532" t="s">
        <v>201</v>
      </c>
      <c r="H532">
        <v>12</v>
      </c>
    </row>
    <row r="533" spans="1:8">
      <c r="A533" t="s">
        <v>21</v>
      </c>
      <c r="B533">
        <v>21</v>
      </c>
      <c r="C533">
        <v>0</v>
      </c>
      <c r="D533">
        <v>28</v>
      </c>
      <c r="E533" s="15">
        <v>18.96</v>
      </c>
      <c r="F533" t="s">
        <v>1100</v>
      </c>
      <c r="H533">
        <v>3</v>
      </c>
    </row>
    <row r="534" spans="1:8">
      <c r="A534" t="s">
        <v>131</v>
      </c>
      <c r="B534">
        <v>21</v>
      </c>
      <c r="C534">
        <v>0</v>
      </c>
      <c r="D534">
        <v>30</v>
      </c>
      <c r="E534" s="15">
        <v>23.78</v>
      </c>
      <c r="F534" t="s">
        <v>1100</v>
      </c>
      <c r="H534">
        <v>5</v>
      </c>
    </row>
    <row r="535" spans="1:8">
      <c r="A535" t="s">
        <v>6</v>
      </c>
      <c r="B535">
        <v>21</v>
      </c>
      <c r="C535">
        <v>0</v>
      </c>
      <c r="D535">
        <v>31</v>
      </c>
      <c r="E535" s="15">
        <v>15.11</v>
      </c>
      <c r="F535" t="s">
        <v>360</v>
      </c>
      <c r="H535">
        <v>1</v>
      </c>
    </row>
    <row r="536" spans="1:8">
      <c r="A536" t="s">
        <v>25</v>
      </c>
      <c r="B536">
        <v>21</v>
      </c>
      <c r="C536">
        <v>0</v>
      </c>
      <c r="D536">
        <v>33</v>
      </c>
      <c r="E536" s="15">
        <v>17.829999999999998</v>
      </c>
      <c r="F536" t="s">
        <v>1101</v>
      </c>
      <c r="H536">
        <v>15</v>
      </c>
    </row>
    <row r="537" spans="1:8">
      <c r="A537" t="s">
        <v>6</v>
      </c>
      <c r="B537">
        <v>21</v>
      </c>
      <c r="C537">
        <v>0</v>
      </c>
      <c r="D537">
        <v>32</v>
      </c>
      <c r="E537" s="15">
        <v>23.82</v>
      </c>
      <c r="F537" t="s">
        <v>1100</v>
      </c>
      <c r="H537">
        <v>1</v>
      </c>
    </row>
    <row r="538" spans="1:8">
      <c r="A538" t="s">
        <v>6</v>
      </c>
      <c r="B538">
        <v>21</v>
      </c>
      <c r="C538">
        <v>0</v>
      </c>
      <c r="D538">
        <v>35</v>
      </c>
      <c r="E538" s="15">
        <v>18.13</v>
      </c>
      <c r="F538" t="s">
        <v>1100</v>
      </c>
      <c r="H538">
        <v>1</v>
      </c>
    </row>
    <row r="539" spans="1:8">
      <c r="A539" t="s">
        <v>6</v>
      </c>
      <c r="B539">
        <v>21</v>
      </c>
      <c r="C539">
        <v>0</v>
      </c>
      <c r="D539">
        <v>37</v>
      </c>
      <c r="E539" s="15">
        <v>14.12</v>
      </c>
      <c r="F539" t="s">
        <v>1100</v>
      </c>
      <c r="H539">
        <v>1</v>
      </c>
    </row>
    <row r="540" spans="1:8">
      <c r="A540" t="s">
        <v>6</v>
      </c>
      <c r="B540">
        <v>21</v>
      </c>
      <c r="C540">
        <v>0</v>
      </c>
      <c r="D540">
        <v>39</v>
      </c>
      <c r="E540" s="15">
        <v>13.43</v>
      </c>
      <c r="F540" t="s">
        <v>1100</v>
      </c>
      <c r="H540">
        <v>1</v>
      </c>
    </row>
    <row r="541" spans="1:8">
      <c r="A541" t="s">
        <v>6</v>
      </c>
      <c r="B541">
        <v>21</v>
      </c>
      <c r="C541">
        <v>0</v>
      </c>
      <c r="D541">
        <v>41</v>
      </c>
      <c r="E541" s="15">
        <v>14.48</v>
      </c>
      <c r="F541" t="s">
        <v>1100</v>
      </c>
      <c r="H541">
        <v>1</v>
      </c>
    </row>
    <row r="542" spans="1:8">
      <c r="A542" t="s">
        <v>6</v>
      </c>
      <c r="B542">
        <v>21</v>
      </c>
      <c r="C542">
        <v>0</v>
      </c>
      <c r="D542">
        <v>43</v>
      </c>
      <c r="E542" s="15">
        <v>12.07</v>
      </c>
      <c r="F542" t="s">
        <v>1100</v>
      </c>
      <c r="H542">
        <v>1</v>
      </c>
    </row>
    <row r="543" spans="1:8">
      <c r="A543" t="s">
        <v>21</v>
      </c>
      <c r="B543">
        <v>21</v>
      </c>
      <c r="C543">
        <v>0</v>
      </c>
      <c r="D543" t="s">
        <v>219</v>
      </c>
      <c r="E543" s="15">
        <v>8.42</v>
      </c>
      <c r="F543" t="s">
        <v>1100</v>
      </c>
      <c r="H543">
        <v>3</v>
      </c>
    </row>
    <row r="544" spans="1:8">
      <c r="A544" t="s">
        <v>71</v>
      </c>
      <c r="B544">
        <v>21</v>
      </c>
      <c r="C544">
        <v>0</v>
      </c>
      <c r="D544" t="s">
        <v>1099</v>
      </c>
      <c r="E544" s="15">
        <v>8.3699999999999992</v>
      </c>
      <c r="H544">
        <v>18</v>
      </c>
    </row>
    <row r="545" spans="1:8">
      <c r="A545" t="s">
        <v>25</v>
      </c>
      <c r="B545">
        <v>21</v>
      </c>
      <c r="C545">
        <v>0</v>
      </c>
      <c r="D545" t="s">
        <v>1098</v>
      </c>
      <c r="E545" s="15">
        <v>3.85</v>
      </c>
      <c r="H545">
        <v>15</v>
      </c>
    </row>
    <row r="546" spans="1:8">
      <c r="A546" t="s">
        <v>1097</v>
      </c>
      <c r="B546">
        <v>11</v>
      </c>
      <c r="C546">
        <v>0</v>
      </c>
      <c r="D546" t="s">
        <v>1096</v>
      </c>
      <c r="E546" s="15">
        <v>126.77</v>
      </c>
      <c r="F546" t="s">
        <v>141</v>
      </c>
      <c r="H546">
        <v>33</v>
      </c>
    </row>
    <row r="547" spans="1:8">
      <c r="A547" t="s">
        <v>464</v>
      </c>
      <c r="B547" t="s">
        <v>267</v>
      </c>
      <c r="C547">
        <v>0</v>
      </c>
      <c r="D547">
        <v>0</v>
      </c>
      <c r="E547" s="15">
        <v>12.79</v>
      </c>
      <c r="H547">
        <v>14</v>
      </c>
    </row>
    <row r="548" spans="1:8">
      <c r="A548" t="s">
        <v>25</v>
      </c>
      <c r="B548">
        <v>16</v>
      </c>
      <c r="C548">
        <v>0</v>
      </c>
      <c r="D548">
        <v>21</v>
      </c>
      <c r="E548" s="15">
        <v>6.93</v>
      </c>
      <c r="H548">
        <v>15</v>
      </c>
    </row>
    <row r="549" spans="1:8">
      <c r="A549" t="s">
        <v>195</v>
      </c>
      <c r="B549">
        <v>21</v>
      </c>
      <c r="C549">
        <v>0</v>
      </c>
      <c r="D549" t="s">
        <v>1095</v>
      </c>
      <c r="E549" s="15">
        <v>49.4</v>
      </c>
      <c r="F549" t="s">
        <v>1093</v>
      </c>
      <c r="H549">
        <v>3</v>
      </c>
    </row>
    <row r="550" spans="1:8">
      <c r="A550" t="s">
        <v>195</v>
      </c>
      <c r="B550">
        <v>21</v>
      </c>
      <c r="C550">
        <v>0</v>
      </c>
      <c r="D550" t="s">
        <v>1094</v>
      </c>
      <c r="E550" s="15">
        <v>49.32</v>
      </c>
      <c r="F550" t="s">
        <v>1093</v>
      </c>
      <c r="H550">
        <v>3</v>
      </c>
    </row>
    <row r="551" spans="1:8">
      <c r="A551" t="s">
        <v>1092</v>
      </c>
      <c r="B551" t="s">
        <v>907</v>
      </c>
      <c r="C551">
        <v>0</v>
      </c>
      <c r="D551">
        <v>2</v>
      </c>
      <c r="E551" s="15">
        <v>552.33000000000004</v>
      </c>
      <c r="F551" t="s">
        <v>893</v>
      </c>
      <c r="H551">
        <v>35</v>
      </c>
    </row>
    <row r="552" spans="1:8">
      <c r="A552" t="s">
        <v>1091</v>
      </c>
      <c r="B552" t="s">
        <v>907</v>
      </c>
      <c r="C552">
        <v>0</v>
      </c>
      <c r="D552">
        <v>3</v>
      </c>
      <c r="E552" s="15">
        <v>686.8</v>
      </c>
      <c r="F552" t="s">
        <v>893</v>
      </c>
      <c r="H552">
        <v>35</v>
      </c>
    </row>
    <row r="553" spans="1:8">
      <c r="A553" t="s">
        <v>68</v>
      </c>
      <c r="B553" t="s">
        <v>907</v>
      </c>
      <c r="C553">
        <v>0</v>
      </c>
      <c r="D553">
        <v>4</v>
      </c>
      <c r="E553" s="15">
        <v>14.14</v>
      </c>
      <c r="F553" t="s">
        <v>893</v>
      </c>
      <c r="H553">
        <v>29</v>
      </c>
    </row>
    <row r="554" spans="1:8">
      <c r="A554" t="s">
        <v>21</v>
      </c>
      <c r="B554" t="s">
        <v>902</v>
      </c>
      <c r="C554">
        <v>0</v>
      </c>
      <c r="D554">
        <v>6</v>
      </c>
      <c r="E554" s="15">
        <v>45.99</v>
      </c>
      <c r="F554" t="s">
        <v>893</v>
      </c>
      <c r="H554">
        <v>30</v>
      </c>
    </row>
    <row r="555" spans="1:8">
      <c r="A555" t="s">
        <v>25</v>
      </c>
      <c r="B555" t="s">
        <v>902</v>
      </c>
      <c r="C555">
        <v>0</v>
      </c>
      <c r="D555">
        <v>5</v>
      </c>
      <c r="E555" s="15">
        <v>2.69</v>
      </c>
      <c r="H555">
        <v>30</v>
      </c>
    </row>
    <row r="556" spans="1:8">
      <c r="A556" t="s">
        <v>131</v>
      </c>
      <c r="B556" t="s">
        <v>902</v>
      </c>
      <c r="C556">
        <v>0</v>
      </c>
      <c r="D556">
        <v>12</v>
      </c>
      <c r="E556" s="15">
        <v>36.42</v>
      </c>
      <c r="F556" t="s">
        <v>893</v>
      </c>
      <c r="H556">
        <v>5</v>
      </c>
    </row>
    <row r="557" spans="1:8">
      <c r="A557" t="s">
        <v>27</v>
      </c>
      <c r="B557" t="s">
        <v>907</v>
      </c>
      <c r="C557">
        <v>0</v>
      </c>
      <c r="D557" t="s">
        <v>168</v>
      </c>
      <c r="E557" s="15">
        <v>26.34</v>
      </c>
      <c r="H557">
        <v>66</v>
      </c>
    </row>
    <row r="558" spans="1:8">
      <c r="A558" t="s">
        <v>464</v>
      </c>
      <c r="B558" t="s">
        <v>896</v>
      </c>
      <c r="C558">
        <v>0</v>
      </c>
      <c r="D558">
        <v>4</v>
      </c>
      <c r="E558" s="15">
        <v>64.73</v>
      </c>
      <c r="F558" t="s">
        <v>893</v>
      </c>
      <c r="H558">
        <v>35</v>
      </c>
    </row>
    <row r="559" spans="1:8">
      <c r="A559" t="s">
        <v>21</v>
      </c>
      <c r="B559" t="s">
        <v>901</v>
      </c>
      <c r="C559">
        <v>0</v>
      </c>
      <c r="D559">
        <v>0</v>
      </c>
      <c r="E559" s="15">
        <v>1.48</v>
      </c>
      <c r="F559" t="s">
        <v>897</v>
      </c>
      <c r="H559">
        <v>3</v>
      </c>
    </row>
    <row r="560" spans="1:8">
      <c r="A560" t="s">
        <v>21</v>
      </c>
      <c r="B560" t="s">
        <v>901</v>
      </c>
      <c r="C560">
        <v>0</v>
      </c>
      <c r="D560">
        <v>2</v>
      </c>
      <c r="E560" s="15">
        <v>14.24</v>
      </c>
      <c r="F560" t="s">
        <v>893</v>
      </c>
      <c r="H560">
        <v>30</v>
      </c>
    </row>
    <row r="561" spans="1:8">
      <c r="A561" t="s">
        <v>464</v>
      </c>
      <c r="B561" t="s">
        <v>901</v>
      </c>
      <c r="C561">
        <v>0</v>
      </c>
      <c r="D561">
        <v>4</v>
      </c>
      <c r="E561" s="15">
        <v>24.18</v>
      </c>
      <c r="F561" t="s">
        <v>893</v>
      </c>
      <c r="H561">
        <v>14</v>
      </c>
    </row>
    <row r="562" spans="1:8">
      <c r="A562" t="s">
        <v>468</v>
      </c>
      <c r="B562" t="s">
        <v>901</v>
      </c>
      <c r="C562">
        <v>0</v>
      </c>
      <c r="D562">
        <v>6</v>
      </c>
      <c r="E562" s="15">
        <v>219.31</v>
      </c>
      <c r="F562" t="s">
        <v>893</v>
      </c>
      <c r="H562">
        <v>39</v>
      </c>
    </row>
    <row r="563" spans="1:8">
      <c r="A563" t="s">
        <v>983</v>
      </c>
      <c r="B563" t="s">
        <v>901</v>
      </c>
      <c r="C563">
        <v>0</v>
      </c>
      <c r="D563">
        <v>8</v>
      </c>
      <c r="E563" s="15">
        <v>153.85</v>
      </c>
      <c r="F563" t="s">
        <v>893</v>
      </c>
      <c r="H563">
        <v>35</v>
      </c>
    </row>
    <row r="564" spans="1:8">
      <c r="A564" t="s">
        <v>23</v>
      </c>
      <c r="B564" t="s">
        <v>901</v>
      </c>
      <c r="C564">
        <v>0</v>
      </c>
      <c r="D564">
        <v>12</v>
      </c>
      <c r="E564" s="15">
        <v>15.76</v>
      </c>
      <c r="H564">
        <v>38</v>
      </c>
    </row>
    <row r="565" spans="1:8">
      <c r="A565" t="s">
        <v>23</v>
      </c>
      <c r="B565" t="s">
        <v>901</v>
      </c>
      <c r="C565">
        <v>0</v>
      </c>
      <c r="D565">
        <v>15</v>
      </c>
      <c r="E565" s="15">
        <v>11.19</v>
      </c>
      <c r="H565">
        <v>38</v>
      </c>
    </row>
    <row r="566" spans="1:8">
      <c r="A566" t="s">
        <v>23</v>
      </c>
      <c r="B566" t="s">
        <v>901</v>
      </c>
      <c r="C566">
        <v>0</v>
      </c>
      <c r="D566">
        <v>9</v>
      </c>
      <c r="E566" s="15">
        <v>3.05</v>
      </c>
      <c r="H566">
        <v>38</v>
      </c>
    </row>
    <row r="567" spans="1:8">
      <c r="A567" t="s">
        <v>27</v>
      </c>
      <c r="B567" t="s">
        <v>901</v>
      </c>
      <c r="C567">
        <v>0</v>
      </c>
      <c r="D567">
        <v>3</v>
      </c>
      <c r="E567" s="15">
        <v>0.56000000000000005</v>
      </c>
      <c r="H567">
        <v>31</v>
      </c>
    </row>
    <row r="568" spans="1:8">
      <c r="A568" t="s">
        <v>983</v>
      </c>
      <c r="B568" t="s">
        <v>901</v>
      </c>
      <c r="C568">
        <v>0</v>
      </c>
      <c r="D568">
        <v>14</v>
      </c>
      <c r="E568" s="15">
        <v>476.16</v>
      </c>
      <c r="F568" t="s">
        <v>893</v>
      </c>
      <c r="H568">
        <v>35</v>
      </c>
    </row>
    <row r="569" spans="1:8">
      <c r="A569" t="s">
        <v>464</v>
      </c>
      <c r="B569" t="s">
        <v>901</v>
      </c>
      <c r="C569">
        <v>0</v>
      </c>
      <c r="D569">
        <v>16</v>
      </c>
      <c r="E569" s="15">
        <v>14.86</v>
      </c>
      <c r="H569">
        <v>14</v>
      </c>
    </row>
    <row r="570" spans="1:8">
      <c r="A570" t="s">
        <v>27</v>
      </c>
      <c r="B570" t="s">
        <v>901</v>
      </c>
      <c r="C570">
        <v>0</v>
      </c>
      <c r="D570">
        <v>18</v>
      </c>
      <c r="E570" s="15">
        <v>3.6</v>
      </c>
      <c r="H570">
        <v>66</v>
      </c>
    </row>
    <row r="571" spans="1:8">
      <c r="A571" t="s">
        <v>27</v>
      </c>
      <c r="B571" t="s">
        <v>901</v>
      </c>
      <c r="C571">
        <v>0</v>
      </c>
      <c r="D571">
        <v>20</v>
      </c>
      <c r="E571" s="15">
        <v>12.59</v>
      </c>
      <c r="H571">
        <v>66</v>
      </c>
    </row>
    <row r="572" spans="1:8">
      <c r="A572" t="s">
        <v>464</v>
      </c>
      <c r="B572" t="s">
        <v>892</v>
      </c>
      <c r="C572">
        <v>0</v>
      </c>
      <c r="D572">
        <v>1</v>
      </c>
      <c r="E572" s="15">
        <v>14.08</v>
      </c>
      <c r="H572">
        <v>14</v>
      </c>
    </row>
    <row r="573" spans="1:8">
      <c r="A573" t="s">
        <v>25</v>
      </c>
      <c r="B573" t="s">
        <v>892</v>
      </c>
      <c r="C573">
        <v>0</v>
      </c>
      <c r="D573">
        <v>2</v>
      </c>
      <c r="E573" s="15">
        <v>35.08</v>
      </c>
      <c r="H573">
        <v>15</v>
      </c>
    </row>
    <row r="574" spans="1:8">
      <c r="A574" t="s">
        <v>23</v>
      </c>
      <c r="B574" t="s">
        <v>892</v>
      </c>
      <c r="C574">
        <v>0</v>
      </c>
      <c r="D574">
        <v>3</v>
      </c>
      <c r="E574" s="15">
        <v>8.1</v>
      </c>
      <c r="H574">
        <v>38</v>
      </c>
    </row>
    <row r="575" spans="1:8">
      <c r="A575" t="s">
        <v>9</v>
      </c>
      <c r="B575" t="s">
        <v>892</v>
      </c>
      <c r="C575">
        <v>0</v>
      </c>
      <c r="D575">
        <v>4</v>
      </c>
      <c r="E575" s="15">
        <v>23.1</v>
      </c>
      <c r="F575" t="s">
        <v>893</v>
      </c>
      <c r="H575">
        <v>29</v>
      </c>
    </row>
    <row r="576" spans="1:8">
      <c r="A576" t="s">
        <v>23</v>
      </c>
      <c r="B576" t="s">
        <v>892</v>
      </c>
      <c r="C576">
        <v>0</v>
      </c>
      <c r="D576">
        <v>5</v>
      </c>
      <c r="E576" s="15">
        <v>10.88</v>
      </c>
      <c r="H576">
        <v>38</v>
      </c>
    </row>
    <row r="577" spans="1:8">
      <c r="A577" t="s">
        <v>6</v>
      </c>
      <c r="B577" t="s">
        <v>892</v>
      </c>
      <c r="C577">
        <v>0</v>
      </c>
      <c r="D577">
        <v>6</v>
      </c>
      <c r="E577" s="15">
        <v>9.34</v>
      </c>
      <c r="F577" t="s">
        <v>893</v>
      </c>
      <c r="H577">
        <v>1</v>
      </c>
    </row>
    <row r="578" spans="1:8">
      <c r="A578" t="s">
        <v>23</v>
      </c>
      <c r="B578" t="s">
        <v>892</v>
      </c>
      <c r="C578">
        <v>0</v>
      </c>
      <c r="D578">
        <v>7</v>
      </c>
      <c r="E578" s="15">
        <v>8.32</v>
      </c>
      <c r="H578">
        <v>38</v>
      </c>
    </row>
    <row r="579" spans="1:8">
      <c r="A579" t="s">
        <v>366</v>
      </c>
      <c r="B579" t="s">
        <v>892</v>
      </c>
      <c r="C579">
        <v>0</v>
      </c>
      <c r="D579">
        <v>8</v>
      </c>
      <c r="E579" s="15">
        <v>13.29</v>
      </c>
      <c r="F579" t="s">
        <v>893</v>
      </c>
      <c r="H579">
        <v>38</v>
      </c>
    </row>
    <row r="580" spans="1:8">
      <c r="A580" t="s">
        <v>23</v>
      </c>
      <c r="B580" t="s">
        <v>892</v>
      </c>
      <c r="C580">
        <v>0</v>
      </c>
      <c r="D580">
        <v>9</v>
      </c>
      <c r="E580" s="15">
        <v>10.98</v>
      </c>
      <c r="H580">
        <v>38</v>
      </c>
    </row>
    <row r="581" spans="1:8">
      <c r="A581" t="s">
        <v>365</v>
      </c>
      <c r="B581" t="s">
        <v>892</v>
      </c>
      <c r="C581">
        <v>0</v>
      </c>
      <c r="D581">
        <v>10</v>
      </c>
      <c r="E581" s="15">
        <v>13.21</v>
      </c>
      <c r="F581" t="s">
        <v>893</v>
      </c>
      <c r="H581">
        <v>38</v>
      </c>
    </row>
    <row r="582" spans="1:8">
      <c r="A582" t="s">
        <v>6</v>
      </c>
      <c r="B582" t="s">
        <v>892</v>
      </c>
      <c r="C582">
        <v>0</v>
      </c>
      <c r="D582">
        <v>12</v>
      </c>
      <c r="E582" s="15">
        <v>14.32</v>
      </c>
      <c r="F582" t="s">
        <v>893</v>
      </c>
      <c r="H582">
        <v>1</v>
      </c>
    </row>
    <row r="583" spans="1:8">
      <c r="A583" t="s">
        <v>9</v>
      </c>
      <c r="B583" t="s">
        <v>892</v>
      </c>
      <c r="C583">
        <v>0</v>
      </c>
      <c r="D583">
        <v>14</v>
      </c>
      <c r="E583" s="15">
        <v>26.31</v>
      </c>
      <c r="F583" t="s">
        <v>893</v>
      </c>
      <c r="H583">
        <v>31</v>
      </c>
    </row>
    <row r="584" spans="1:8">
      <c r="A584" t="s">
        <v>1089</v>
      </c>
      <c r="B584" t="s">
        <v>892</v>
      </c>
      <c r="C584">
        <v>0</v>
      </c>
      <c r="D584">
        <v>16</v>
      </c>
      <c r="E584" s="15">
        <v>11.66</v>
      </c>
      <c r="F584" t="s">
        <v>893</v>
      </c>
      <c r="H584">
        <v>9</v>
      </c>
    </row>
    <row r="585" spans="1:8">
      <c r="A585" t="s">
        <v>1089</v>
      </c>
      <c r="B585" t="s">
        <v>892</v>
      </c>
      <c r="C585">
        <v>0</v>
      </c>
      <c r="D585">
        <v>18</v>
      </c>
      <c r="E585" s="15">
        <v>17.12</v>
      </c>
      <c r="F585" t="s">
        <v>893</v>
      </c>
      <c r="H585">
        <v>9</v>
      </c>
    </row>
    <row r="586" spans="1:8">
      <c r="A586" t="s">
        <v>1089</v>
      </c>
      <c r="B586" t="s">
        <v>892</v>
      </c>
      <c r="C586">
        <v>0</v>
      </c>
      <c r="D586">
        <v>20</v>
      </c>
      <c r="E586" s="15">
        <v>17.28</v>
      </c>
      <c r="F586" t="s">
        <v>893</v>
      </c>
      <c r="H586">
        <v>9</v>
      </c>
    </row>
    <row r="587" spans="1:8">
      <c r="A587" t="s">
        <v>1090</v>
      </c>
      <c r="B587" t="s">
        <v>892</v>
      </c>
      <c r="C587">
        <v>0</v>
      </c>
      <c r="D587">
        <v>22</v>
      </c>
      <c r="E587" s="15">
        <v>28.09</v>
      </c>
      <c r="F587" t="s">
        <v>893</v>
      </c>
      <c r="H587">
        <v>30</v>
      </c>
    </row>
    <row r="588" spans="1:8">
      <c r="A588" t="s">
        <v>25</v>
      </c>
      <c r="B588" t="s">
        <v>892</v>
      </c>
      <c r="C588">
        <v>0</v>
      </c>
      <c r="D588">
        <v>23</v>
      </c>
      <c r="E588" s="15">
        <v>21.98</v>
      </c>
      <c r="H588">
        <v>15</v>
      </c>
    </row>
    <row r="589" spans="1:8">
      <c r="A589" t="s">
        <v>1089</v>
      </c>
      <c r="B589" t="s">
        <v>892</v>
      </c>
      <c r="C589">
        <v>0</v>
      </c>
      <c r="D589">
        <v>24</v>
      </c>
      <c r="E589" s="15">
        <v>11.7</v>
      </c>
      <c r="F589" t="s">
        <v>893</v>
      </c>
      <c r="H589">
        <v>9</v>
      </c>
    </row>
    <row r="590" spans="1:8">
      <c r="A590" t="s">
        <v>23</v>
      </c>
      <c r="B590" t="s">
        <v>892</v>
      </c>
      <c r="C590">
        <v>0</v>
      </c>
      <c r="D590">
        <v>25</v>
      </c>
      <c r="E590" s="15">
        <v>7.29</v>
      </c>
      <c r="H590">
        <v>38</v>
      </c>
    </row>
    <row r="591" spans="1:8">
      <c r="A591" t="s">
        <v>266</v>
      </c>
      <c r="B591" t="s">
        <v>892</v>
      </c>
      <c r="C591">
        <v>0</v>
      </c>
      <c r="D591">
        <v>26</v>
      </c>
      <c r="E591" s="15">
        <v>16.420000000000002</v>
      </c>
      <c r="F591" t="s">
        <v>893</v>
      </c>
      <c r="H591">
        <v>34</v>
      </c>
    </row>
    <row r="592" spans="1:8">
      <c r="A592" t="s">
        <v>33</v>
      </c>
      <c r="B592" t="s">
        <v>892</v>
      </c>
      <c r="C592">
        <v>0</v>
      </c>
      <c r="E592" s="15">
        <v>10.199999999999999</v>
      </c>
      <c r="H592">
        <v>78</v>
      </c>
    </row>
    <row r="593" spans="1:8">
      <c r="A593" t="s">
        <v>1087</v>
      </c>
      <c r="B593" t="s">
        <v>892</v>
      </c>
      <c r="C593">
        <v>0</v>
      </c>
      <c r="D593">
        <v>28</v>
      </c>
      <c r="E593" s="15">
        <v>133</v>
      </c>
      <c r="F593" t="s">
        <v>893</v>
      </c>
      <c r="H593">
        <v>35</v>
      </c>
    </row>
    <row r="594" spans="1:8">
      <c r="A594" t="s">
        <v>25</v>
      </c>
      <c r="B594" t="s">
        <v>892</v>
      </c>
      <c r="C594">
        <v>0</v>
      </c>
      <c r="D594">
        <v>29</v>
      </c>
      <c r="E594" s="15">
        <v>12.76</v>
      </c>
      <c r="H594">
        <v>35</v>
      </c>
    </row>
    <row r="595" spans="1:8">
      <c r="A595" t="s">
        <v>1088</v>
      </c>
      <c r="B595" t="s">
        <v>892</v>
      </c>
      <c r="C595">
        <v>0</v>
      </c>
      <c r="D595">
        <v>31</v>
      </c>
      <c r="E595" s="15">
        <v>5.63</v>
      </c>
      <c r="H595">
        <v>66</v>
      </c>
    </row>
    <row r="596" spans="1:8">
      <c r="A596" t="s">
        <v>1087</v>
      </c>
      <c r="B596" t="s">
        <v>892</v>
      </c>
      <c r="C596">
        <v>0</v>
      </c>
      <c r="D596">
        <v>32</v>
      </c>
      <c r="E596" s="15">
        <v>336.27</v>
      </c>
      <c r="F596" t="s">
        <v>893</v>
      </c>
      <c r="H596">
        <v>35</v>
      </c>
    </row>
    <row r="597" spans="1:8">
      <c r="A597" t="s">
        <v>1086</v>
      </c>
      <c r="B597" t="s">
        <v>892</v>
      </c>
      <c r="C597">
        <v>0</v>
      </c>
      <c r="D597">
        <v>33</v>
      </c>
      <c r="E597" s="15">
        <v>64.16</v>
      </c>
      <c r="F597" t="s">
        <v>893</v>
      </c>
      <c r="H597">
        <v>35</v>
      </c>
    </row>
    <row r="598" spans="1:8">
      <c r="A598" t="s">
        <v>464</v>
      </c>
      <c r="B598" t="s">
        <v>892</v>
      </c>
      <c r="C598">
        <v>0</v>
      </c>
      <c r="D598">
        <v>34</v>
      </c>
      <c r="E598" s="15">
        <v>11.33</v>
      </c>
      <c r="F598" t="s">
        <v>893</v>
      </c>
      <c r="H598">
        <v>35</v>
      </c>
    </row>
    <row r="599" spans="1:8">
      <c r="A599" t="s">
        <v>33</v>
      </c>
      <c r="B599" t="s">
        <v>892</v>
      </c>
      <c r="C599">
        <v>0</v>
      </c>
      <c r="E599" s="15">
        <v>9.91</v>
      </c>
      <c r="H599">
        <v>78</v>
      </c>
    </row>
    <row r="600" spans="1:8">
      <c r="A600" t="s">
        <v>25</v>
      </c>
      <c r="B600">
        <v>2</v>
      </c>
      <c r="C600">
        <v>0</v>
      </c>
      <c r="D600" t="s">
        <v>190</v>
      </c>
      <c r="E600" s="15">
        <v>5.51</v>
      </c>
      <c r="H600">
        <v>15</v>
      </c>
    </row>
    <row r="601" spans="1:8">
      <c r="A601" t="s">
        <v>25</v>
      </c>
      <c r="B601">
        <v>5</v>
      </c>
      <c r="C601">
        <v>0</v>
      </c>
      <c r="D601" t="s">
        <v>166</v>
      </c>
      <c r="E601" s="15">
        <v>2.08</v>
      </c>
      <c r="H601">
        <v>16</v>
      </c>
    </row>
    <row r="602" spans="1:8">
      <c r="A602" t="s">
        <v>464</v>
      </c>
      <c r="B602">
        <v>5</v>
      </c>
      <c r="C602">
        <v>0</v>
      </c>
      <c r="D602">
        <v>3</v>
      </c>
      <c r="E602" s="15">
        <v>35.840000000000003</v>
      </c>
      <c r="H602">
        <v>14</v>
      </c>
    </row>
    <row r="603" spans="1:8">
      <c r="A603" t="s">
        <v>6</v>
      </c>
      <c r="B603">
        <v>2</v>
      </c>
      <c r="C603">
        <v>0</v>
      </c>
      <c r="D603" t="s">
        <v>193</v>
      </c>
      <c r="E603" s="15">
        <v>11.11</v>
      </c>
      <c r="F603" t="s">
        <v>1065</v>
      </c>
      <c r="H603">
        <v>1</v>
      </c>
    </row>
    <row r="604" spans="1:8">
      <c r="A604" t="s">
        <v>6</v>
      </c>
      <c r="B604">
        <v>2</v>
      </c>
      <c r="C604">
        <v>0</v>
      </c>
      <c r="D604" t="s">
        <v>192</v>
      </c>
      <c r="E604" s="15">
        <v>10.46</v>
      </c>
      <c r="F604" t="s">
        <v>1064</v>
      </c>
      <c r="H604">
        <v>1</v>
      </c>
    </row>
    <row r="605" spans="1:8">
      <c r="A605" t="s">
        <v>23</v>
      </c>
      <c r="B605">
        <v>11</v>
      </c>
      <c r="C605">
        <v>0</v>
      </c>
      <c r="D605" t="s">
        <v>909</v>
      </c>
      <c r="E605" s="15">
        <v>4.8</v>
      </c>
      <c r="F605" t="s">
        <v>951</v>
      </c>
      <c r="H605">
        <v>38</v>
      </c>
    </row>
    <row r="606" spans="1:8">
      <c r="A606" t="s">
        <v>71</v>
      </c>
      <c r="B606">
        <v>7</v>
      </c>
      <c r="C606">
        <v>0</v>
      </c>
      <c r="D606">
        <v>13</v>
      </c>
      <c r="E606" s="15">
        <v>5.91</v>
      </c>
      <c r="H606">
        <v>18</v>
      </c>
    </row>
    <row r="607" spans="1:8">
      <c r="A607" t="s">
        <v>71</v>
      </c>
      <c r="B607">
        <v>14</v>
      </c>
      <c r="C607">
        <v>0</v>
      </c>
      <c r="D607">
        <v>44</v>
      </c>
      <c r="E607" s="15">
        <v>1.66</v>
      </c>
      <c r="H607">
        <v>18</v>
      </c>
    </row>
    <row r="608" spans="1:8">
      <c r="A608" t="s">
        <v>71</v>
      </c>
      <c r="B608">
        <v>21</v>
      </c>
      <c r="C608">
        <v>0</v>
      </c>
      <c r="D608">
        <v>34</v>
      </c>
      <c r="E608" s="15">
        <v>1</v>
      </c>
      <c r="H608">
        <v>18</v>
      </c>
    </row>
    <row r="609" spans="1:8">
      <c r="A609" t="s">
        <v>25</v>
      </c>
      <c r="B609">
        <v>11</v>
      </c>
      <c r="C609">
        <v>0</v>
      </c>
      <c r="D609">
        <v>45</v>
      </c>
      <c r="E609" s="15">
        <v>16.39</v>
      </c>
      <c r="H609" t="s">
        <v>35</v>
      </c>
    </row>
    <row r="610" spans="1:8">
      <c r="A610" t="s">
        <v>6</v>
      </c>
      <c r="B610">
        <v>9</v>
      </c>
      <c r="C610" t="s">
        <v>895</v>
      </c>
      <c r="D610" t="s">
        <v>1085</v>
      </c>
      <c r="E610" s="15">
        <v>20.32</v>
      </c>
      <c r="F610" t="s">
        <v>141</v>
      </c>
      <c r="H610">
        <v>1</v>
      </c>
    </row>
    <row r="611" spans="1:8">
      <c r="A611" t="s">
        <v>23</v>
      </c>
      <c r="B611">
        <v>5</v>
      </c>
      <c r="C611">
        <v>0</v>
      </c>
      <c r="D611">
        <v>18</v>
      </c>
      <c r="E611" s="15">
        <v>1.55</v>
      </c>
      <c r="H611">
        <v>38</v>
      </c>
    </row>
    <row r="612" spans="1:8">
      <c r="A612" t="s">
        <v>25</v>
      </c>
      <c r="B612">
        <v>5</v>
      </c>
      <c r="C612">
        <v>0</v>
      </c>
      <c r="D612">
        <v>20</v>
      </c>
      <c r="E612" s="15">
        <v>3.54</v>
      </c>
      <c r="H612">
        <v>16</v>
      </c>
    </row>
    <row r="613" spans="1:8">
      <c r="A613" t="s">
        <v>21</v>
      </c>
      <c r="B613">
        <v>5</v>
      </c>
      <c r="C613">
        <v>0</v>
      </c>
      <c r="D613">
        <v>21</v>
      </c>
      <c r="E613" s="15">
        <v>3.12</v>
      </c>
      <c r="F613" t="s">
        <v>897</v>
      </c>
      <c r="H613">
        <v>30</v>
      </c>
    </row>
    <row r="614" spans="1:8">
      <c r="A614" t="s">
        <v>21</v>
      </c>
      <c r="B614">
        <v>9</v>
      </c>
      <c r="C614">
        <v>0</v>
      </c>
      <c r="D614">
        <v>20</v>
      </c>
      <c r="E614" s="15">
        <v>2.35</v>
      </c>
      <c r="F614" t="s">
        <v>897</v>
      </c>
      <c r="H614">
        <v>30</v>
      </c>
    </row>
    <row r="615" spans="1:8">
      <c r="A615" t="s">
        <v>27</v>
      </c>
      <c r="B615">
        <v>21</v>
      </c>
      <c r="C615">
        <v>0</v>
      </c>
      <c r="D615">
        <v>2</v>
      </c>
      <c r="E615" s="15">
        <v>1.44</v>
      </c>
      <c r="H615">
        <v>31</v>
      </c>
    </row>
    <row r="616" spans="1:8">
      <c r="A616" t="s">
        <v>929</v>
      </c>
      <c r="B616">
        <v>21</v>
      </c>
      <c r="C616">
        <v>0</v>
      </c>
      <c r="D616">
        <v>7</v>
      </c>
      <c r="E616" s="15">
        <v>18.53</v>
      </c>
      <c r="F616" t="s">
        <v>939</v>
      </c>
      <c r="H616">
        <v>1</v>
      </c>
    </row>
    <row r="617" spans="1:8">
      <c r="A617" t="s">
        <v>25</v>
      </c>
      <c r="B617">
        <v>21</v>
      </c>
      <c r="C617">
        <v>0</v>
      </c>
      <c r="D617">
        <v>1</v>
      </c>
      <c r="E617" s="15">
        <v>18.66</v>
      </c>
      <c r="H617">
        <v>15</v>
      </c>
    </row>
    <row r="618" spans="1:8">
      <c r="A618" t="s">
        <v>25</v>
      </c>
      <c r="B618">
        <v>21</v>
      </c>
      <c r="C618">
        <v>0</v>
      </c>
      <c r="D618">
        <v>5</v>
      </c>
      <c r="E618" s="15">
        <v>7.6</v>
      </c>
      <c r="H618">
        <v>15</v>
      </c>
    </row>
    <row r="619" spans="1:8">
      <c r="A619" t="s">
        <v>6</v>
      </c>
      <c r="B619">
        <v>21</v>
      </c>
      <c r="C619">
        <v>0</v>
      </c>
      <c r="D619">
        <v>6</v>
      </c>
      <c r="E619" s="15">
        <v>15.89</v>
      </c>
      <c r="F619" t="s">
        <v>939</v>
      </c>
      <c r="H619">
        <v>1</v>
      </c>
    </row>
    <row r="620" spans="1:8">
      <c r="A620" t="s">
        <v>6</v>
      </c>
      <c r="B620">
        <v>21</v>
      </c>
      <c r="C620">
        <v>0</v>
      </c>
      <c r="D620">
        <v>8</v>
      </c>
      <c r="E620" s="15">
        <v>20.27</v>
      </c>
      <c r="F620" t="s">
        <v>939</v>
      </c>
      <c r="H620">
        <v>1</v>
      </c>
    </row>
    <row r="621" spans="1:8">
      <c r="A621" t="s">
        <v>6</v>
      </c>
      <c r="B621">
        <v>21</v>
      </c>
      <c r="C621">
        <v>0</v>
      </c>
      <c r="D621">
        <v>9</v>
      </c>
      <c r="E621" s="15">
        <v>14.53</v>
      </c>
      <c r="F621" t="s">
        <v>1072</v>
      </c>
      <c r="H621">
        <v>1</v>
      </c>
    </row>
    <row r="622" spans="1:8">
      <c r="A622" t="s">
        <v>6</v>
      </c>
      <c r="B622">
        <v>21</v>
      </c>
      <c r="C622">
        <v>0</v>
      </c>
      <c r="D622">
        <v>12</v>
      </c>
      <c r="E622" s="15">
        <v>15.99</v>
      </c>
      <c r="F622" t="s">
        <v>1072</v>
      </c>
      <c r="H622">
        <v>1</v>
      </c>
    </row>
    <row r="623" spans="1:8">
      <c r="A623" t="s">
        <v>6</v>
      </c>
      <c r="B623">
        <v>21</v>
      </c>
      <c r="C623">
        <v>0</v>
      </c>
      <c r="D623">
        <v>11</v>
      </c>
      <c r="E623" s="15">
        <v>14.93</v>
      </c>
      <c r="F623" t="s">
        <v>1072</v>
      </c>
      <c r="H623">
        <v>1</v>
      </c>
    </row>
    <row r="624" spans="1:8">
      <c r="A624" t="s">
        <v>6</v>
      </c>
      <c r="B624">
        <v>21</v>
      </c>
      <c r="C624">
        <v>0</v>
      </c>
      <c r="D624">
        <v>10</v>
      </c>
      <c r="E624" s="15">
        <v>15.02</v>
      </c>
      <c r="F624" t="s">
        <v>1072</v>
      </c>
      <c r="H624">
        <v>1</v>
      </c>
    </row>
    <row r="625" spans="1:8">
      <c r="A625" t="s">
        <v>25</v>
      </c>
      <c r="B625">
        <v>21</v>
      </c>
      <c r="C625">
        <v>0</v>
      </c>
      <c r="D625">
        <v>17</v>
      </c>
      <c r="E625" s="15">
        <v>36.89</v>
      </c>
      <c r="H625">
        <v>15</v>
      </c>
    </row>
    <row r="626" spans="1:8">
      <c r="A626" t="s">
        <v>6</v>
      </c>
      <c r="B626">
        <v>21</v>
      </c>
      <c r="C626">
        <v>0</v>
      </c>
      <c r="D626">
        <v>16</v>
      </c>
      <c r="E626" s="15">
        <v>10.06</v>
      </c>
      <c r="F626" t="s">
        <v>360</v>
      </c>
      <c r="H626">
        <v>1</v>
      </c>
    </row>
    <row r="627" spans="1:8">
      <c r="A627" t="s">
        <v>6</v>
      </c>
      <c r="B627">
        <v>21</v>
      </c>
      <c r="C627">
        <v>0</v>
      </c>
      <c r="D627">
        <v>15</v>
      </c>
      <c r="E627" s="15">
        <v>14.96</v>
      </c>
      <c r="F627" t="s">
        <v>360</v>
      </c>
      <c r="H627">
        <v>1</v>
      </c>
    </row>
    <row r="628" spans="1:8">
      <c r="A628" t="s">
        <v>6</v>
      </c>
      <c r="B628">
        <v>21</v>
      </c>
      <c r="C628">
        <v>0</v>
      </c>
      <c r="D628">
        <v>14</v>
      </c>
      <c r="E628" s="15">
        <v>14.96</v>
      </c>
      <c r="F628" t="s">
        <v>360</v>
      </c>
      <c r="H628">
        <v>1</v>
      </c>
    </row>
    <row r="629" spans="1:8">
      <c r="A629" t="s">
        <v>6</v>
      </c>
      <c r="B629">
        <v>21</v>
      </c>
      <c r="C629">
        <v>0</v>
      </c>
      <c r="D629">
        <v>13</v>
      </c>
      <c r="E629" s="15">
        <v>15.03</v>
      </c>
      <c r="F629" t="s">
        <v>360</v>
      </c>
      <c r="H629">
        <v>1</v>
      </c>
    </row>
    <row r="630" spans="1:8">
      <c r="A630" t="s">
        <v>25</v>
      </c>
      <c r="B630">
        <v>5</v>
      </c>
      <c r="C630">
        <v>0</v>
      </c>
      <c r="D630" t="s">
        <v>132</v>
      </c>
      <c r="E630" s="15">
        <v>11.73</v>
      </c>
      <c r="H630">
        <v>14</v>
      </c>
    </row>
    <row r="631" spans="1:8">
      <c r="A631" t="s">
        <v>6</v>
      </c>
      <c r="B631">
        <v>5</v>
      </c>
      <c r="C631">
        <v>0</v>
      </c>
      <c r="D631">
        <v>1</v>
      </c>
      <c r="E631" s="15">
        <v>30.85</v>
      </c>
      <c r="F631" t="s">
        <v>141</v>
      </c>
      <c r="H631">
        <v>1</v>
      </c>
    </row>
    <row r="632" spans="1:8">
      <c r="A632" t="s">
        <v>6</v>
      </c>
      <c r="B632">
        <v>5</v>
      </c>
      <c r="C632">
        <v>0</v>
      </c>
      <c r="D632">
        <v>2</v>
      </c>
      <c r="E632" s="15">
        <v>14.55</v>
      </c>
      <c r="F632" t="s">
        <v>141</v>
      </c>
      <c r="H632">
        <v>1</v>
      </c>
    </row>
    <row r="633" spans="1:8">
      <c r="A633" t="s">
        <v>27</v>
      </c>
      <c r="B633">
        <v>5</v>
      </c>
      <c r="C633">
        <v>0</v>
      </c>
      <c r="D633">
        <v>6</v>
      </c>
      <c r="E633" s="15">
        <v>4.99</v>
      </c>
      <c r="H633">
        <v>31</v>
      </c>
    </row>
    <row r="634" spans="1:8">
      <c r="A634" t="s">
        <v>1084</v>
      </c>
      <c r="B634">
        <v>7</v>
      </c>
      <c r="C634">
        <v>0</v>
      </c>
      <c r="D634">
        <v>1</v>
      </c>
      <c r="E634" s="15">
        <v>30.58</v>
      </c>
      <c r="F634" t="s">
        <v>11</v>
      </c>
      <c r="H634">
        <v>24</v>
      </c>
    </row>
    <row r="635" spans="1:8">
      <c r="A635" t="s">
        <v>1084</v>
      </c>
      <c r="B635">
        <v>7</v>
      </c>
      <c r="C635">
        <v>0</v>
      </c>
      <c r="D635">
        <v>2</v>
      </c>
      <c r="E635" s="15">
        <v>16.47</v>
      </c>
      <c r="F635" t="s">
        <v>11</v>
      </c>
      <c r="H635">
        <v>24</v>
      </c>
    </row>
    <row r="636" spans="1:8">
      <c r="A636" t="s">
        <v>21</v>
      </c>
      <c r="B636">
        <v>7</v>
      </c>
      <c r="C636">
        <v>0</v>
      </c>
      <c r="D636">
        <v>16</v>
      </c>
      <c r="E636" s="15">
        <v>1.96</v>
      </c>
      <c r="F636" t="s">
        <v>897</v>
      </c>
      <c r="H636">
        <v>3</v>
      </c>
    </row>
    <row r="637" spans="1:8">
      <c r="A637" t="s">
        <v>23</v>
      </c>
      <c r="B637">
        <v>10</v>
      </c>
      <c r="C637">
        <v>0</v>
      </c>
      <c r="D637" t="s">
        <v>88</v>
      </c>
      <c r="E637" s="15">
        <v>7.64</v>
      </c>
      <c r="H637">
        <v>38</v>
      </c>
    </row>
    <row r="638" spans="1:8">
      <c r="A638" t="s">
        <v>23</v>
      </c>
      <c r="B638">
        <v>10</v>
      </c>
      <c r="C638">
        <v>0</v>
      </c>
      <c r="D638" t="s">
        <v>178</v>
      </c>
      <c r="E638" s="15">
        <v>4.63</v>
      </c>
      <c r="H638">
        <v>38</v>
      </c>
    </row>
    <row r="639" spans="1:8">
      <c r="A639" t="s">
        <v>23</v>
      </c>
      <c r="B639">
        <v>10</v>
      </c>
      <c r="C639">
        <v>0</v>
      </c>
      <c r="D639">
        <v>11</v>
      </c>
      <c r="E639" s="15">
        <v>7.6</v>
      </c>
      <c r="H639">
        <v>38</v>
      </c>
    </row>
    <row r="640" spans="1:8">
      <c r="A640" t="s">
        <v>1083</v>
      </c>
      <c r="B640">
        <v>10</v>
      </c>
      <c r="C640">
        <v>0</v>
      </c>
      <c r="D640">
        <v>12</v>
      </c>
      <c r="E640" s="15">
        <v>11.71</v>
      </c>
      <c r="F640" t="s">
        <v>162</v>
      </c>
      <c r="H640">
        <v>9</v>
      </c>
    </row>
    <row r="641" spans="1:8">
      <c r="A641" t="s">
        <v>1082</v>
      </c>
      <c r="B641">
        <v>10</v>
      </c>
      <c r="C641">
        <v>0</v>
      </c>
      <c r="D641">
        <v>13</v>
      </c>
      <c r="E641" s="15">
        <v>10.86</v>
      </c>
      <c r="F641" t="s">
        <v>162</v>
      </c>
      <c r="H641">
        <v>9</v>
      </c>
    </row>
    <row r="642" spans="1:8">
      <c r="A642" t="s">
        <v>25</v>
      </c>
      <c r="B642">
        <v>10</v>
      </c>
      <c r="C642">
        <v>0</v>
      </c>
      <c r="D642">
        <v>10</v>
      </c>
      <c r="E642" s="15">
        <v>14.27</v>
      </c>
      <c r="H642">
        <v>14</v>
      </c>
    </row>
    <row r="643" spans="1:8">
      <c r="A643" t="s">
        <v>989</v>
      </c>
      <c r="B643">
        <v>10</v>
      </c>
      <c r="C643">
        <v>0</v>
      </c>
      <c r="D643">
        <v>7</v>
      </c>
      <c r="E643" s="15">
        <v>60.71</v>
      </c>
      <c r="F643" t="s">
        <v>162</v>
      </c>
      <c r="H643">
        <v>14</v>
      </c>
    </row>
    <row r="644" spans="1:8">
      <c r="A644" t="s">
        <v>464</v>
      </c>
      <c r="B644">
        <v>10</v>
      </c>
      <c r="C644">
        <v>0</v>
      </c>
      <c r="D644">
        <v>8</v>
      </c>
      <c r="E644" s="15">
        <v>12.66</v>
      </c>
      <c r="H644">
        <v>14</v>
      </c>
    </row>
    <row r="645" spans="1:8">
      <c r="A645" t="s">
        <v>27</v>
      </c>
      <c r="B645">
        <v>10</v>
      </c>
      <c r="C645">
        <v>0</v>
      </c>
      <c r="D645" t="s">
        <v>164</v>
      </c>
      <c r="E645" s="15">
        <v>0.77</v>
      </c>
      <c r="H645">
        <v>34</v>
      </c>
    </row>
    <row r="646" spans="1:8">
      <c r="A646" t="s">
        <v>71</v>
      </c>
      <c r="B646">
        <v>10</v>
      </c>
      <c r="C646">
        <v>0</v>
      </c>
      <c r="D646" t="s">
        <v>252</v>
      </c>
      <c r="E646" s="15">
        <v>4.4000000000000004</v>
      </c>
      <c r="H646">
        <v>18</v>
      </c>
    </row>
    <row r="647" spans="1:8">
      <c r="A647" t="s">
        <v>464</v>
      </c>
      <c r="B647">
        <v>10</v>
      </c>
      <c r="C647">
        <v>0</v>
      </c>
      <c r="D647">
        <v>0</v>
      </c>
      <c r="E647" s="15">
        <v>45.25</v>
      </c>
      <c r="H647">
        <v>14</v>
      </c>
    </row>
    <row r="648" spans="1:8">
      <c r="A648" t="s">
        <v>5</v>
      </c>
      <c r="B648">
        <v>10</v>
      </c>
      <c r="C648">
        <v>0</v>
      </c>
      <c r="D648">
        <v>1</v>
      </c>
      <c r="E648" s="15">
        <v>52.65</v>
      </c>
      <c r="F648" t="s">
        <v>162</v>
      </c>
      <c r="H648">
        <v>8</v>
      </c>
    </row>
    <row r="649" spans="1:8">
      <c r="A649" t="s">
        <v>471</v>
      </c>
      <c r="B649">
        <v>10</v>
      </c>
      <c r="C649">
        <v>0</v>
      </c>
      <c r="D649">
        <v>3</v>
      </c>
      <c r="E649" s="15">
        <v>12.5</v>
      </c>
      <c r="F649" t="s">
        <v>924</v>
      </c>
      <c r="H649">
        <v>1</v>
      </c>
    </row>
    <row r="650" spans="1:8">
      <c r="A650" t="s">
        <v>6</v>
      </c>
      <c r="B650">
        <v>10</v>
      </c>
      <c r="C650">
        <v>0</v>
      </c>
      <c r="D650" t="s">
        <v>168</v>
      </c>
      <c r="E650" s="15">
        <v>24.78</v>
      </c>
      <c r="F650" t="s">
        <v>924</v>
      </c>
      <c r="H650">
        <v>1</v>
      </c>
    </row>
    <row r="651" spans="1:8">
      <c r="A651" t="s">
        <v>25</v>
      </c>
      <c r="B651">
        <v>10</v>
      </c>
      <c r="C651">
        <v>0</v>
      </c>
      <c r="D651">
        <v>2</v>
      </c>
      <c r="E651" s="15">
        <v>5.22</v>
      </c>
      <c r="H651">
        <v>14</v>
      </c>
    </row>
    <row r="652" spans="1:8">
      <c r="A652" t="s">
        <v>464</v>
      </c>
      <c r="B652">
        <v>10</v>
      </c>
      <c r="C652">
        <v>0</v>
      </c>
      <c r="D652">
        <v>6</v>
      </c>
      <c r="E652" s="15">
        <v>14.13</v>
      </c>
      <c r="H652">
        <v>14</v>
      </c>
    </row>
    <row r="653" spans="1:8">
      <c r="A653" t="s">
        <v>23</v>
      </c>
      <c r="B653">
        <v>10</v>
      </c>
      <c r="C653">
        <v>0</v>
      </c>
      <c r="D653">
        <v>5</v>
      </c>
      <c r="E653" s="15">
        <v>12.9</v>
      </c>
      <c r="H653">
        <v>38</v>
      </c>
    </row>
    <row r="654" spans="1:8">
      <c r="A654" t="s">
        <v>1081</v>
      </c>
      <c r="B654">
        <v>2</v>
      </c>
      <c r="C654">
        <v>0</v>
      </c>
      <c r="D654">
        <v>1</v>
      </c>
      <c r="E654" s="15">
        <v>412.32</v>
      </c>
      <c r="F654" t="s">
        <v>162</v>
      </c>
      <c r="H654">
        <v>9</v>
      </c>
    </row>
    <row r="655" spans="1:8">
      <c r="A655" t="s">
        <v>464</v>
      </c>
      <c r="B655">
        <v>10</v>
      </c>
      <c r="C655">
        <v>0</v>
      </c>
      <c r="D655">
        <v>9</v>
      </c>
      <c r="E655" s="15">
        <v>47.35</v>
      </c>
      <c r="H655">
        <v>14</v>
      </c>
    </row>
    <row r="656" spans="1:8">
      <c r="A656" t="s">
        <v>6</v>
      </c>
      <c r="B656">
        <v>16</v>
      </c>
      <c r="C656">
        <v>0</v>
      </c>
      <c r="D656" t="s">
        <v>1080</v>
      </c>
      <c r="E656" s="15">
        <v>14.77</v>
      </c>
      <c r="F656" t="s">
        <v>1059</v>
      </c>
      <c r="H656">
        <v>1</v>
      </c>
    </row>
    <row r="657" spans="1:8">
      <c r="A657" t="s">
        <v>27</v>
      </c>
      <c r="B657">
        <v>16</v>
      </c>
      <c r="C657">
        <v>0</v>
      </c>
      <c r="D657" t="s">
        <v>1079</v>
      </c>
      <c r="E657" s="15">
        <v>2.19</v>
      </c>
      <c r="H657">
        <v>31</v>
      </c>
    </row>
    <row r="658" spans="1:8">
      <c r="A658" t="s">
        <v>23</v>
      </c>
      <c r="B658">
        <v>16</v>
      </c>
      <c r="C658">
        <v>0</v>
      </c>
      <c r="D658" t="s">
        <v>1078</v>
      </c>
      <c r="E658" s="15">
        <v>3.54</v>
      </c>
      <c r="H658">
        <v>38</v>
      </c>
    </row>
    <row r="659" spans="1:8">
      <c r="A659" t="s">
        <v>279</v>
      </c>
      <c r="B659">
        <v>17</v>
      </c>
      <c r="C659">
        <v>0</v>
      </c>
      <c r="D659">
        <v>15</v>
      </c>
      <c r="E659" s="15">
        <v>13.42</v>
      </c>
      <c r="F659" t="s">
        <v>141</v>
      </c>
      <c r="H659">
        <v>11</v>
      </c>
    </row>
    <row r="660" spans="1:8">
      <c r="A660" t="s">
        <v>1077</v>
      </c>
      <c r="B660">
        <v>17</v>
      </c>
      <c r="C660">
        <v>0</v>
      </c>
      <c r="D660">
        <v>6</v>
      </c>
      <c r="E660" s="15">
        <v>16.84</v>
      </c>
      <c r="F660" t="s">
        <v>141</v>
      </c>
      <c r="H660">
        <v>14</v>
      </c>
    </row>
    <row r="661" spans="1:8">
      <c r="A661" t="s">
        <v>1005</v>
      </c>
      <c r="B661">
        <v>17</v>
      </c>
      <c r="C661">
        <v>0</v>
      </c>
      <c r="D661">
        <v>11</v>
      </c>
      <c r="E661" s="15">
        <v>9.92</v>
      </c>
      <c r="F661" t="s">
        <v>141</v>
      </c>
      <c r="H661">
        <v>34</v>
      </c>
    </row>
    <row r="662" spans="1:8">
      <c r="A662" t="s">
        <v>1076</v>
      </c>
      <c r="B662">
        <v>17</v>
      </c>
      <c r="C662">
        <v>0</v>
      </c>
      <c r="D662">
        <v>10</v>
      </c>
      <c r="E662" s="15">
        <v>14.73</v>
      </c>
      <c r="F662" t="s">
        <v>141</v>
      </c>
      <c r="H662">
        <v>14</v>
      </c>
    </row>
    <row r="663" spans="1:8">
      <c r="A663" t="s">
        <v>6</v>
      </c>
      <c r="B663">
        <v>17</v>
      </c>
      <c r="C663">
        <v>0</v>
      </c>
      <c r="D663">
        <v>16</v>
      </c>
      <c r="E663" s="15">
        <v>10.64</v>
      </c>
      <c r="F663" t="s">
        <v>141</v>
      </c>
      <c r="H663">
        <v>1</v>
      </c>
    </row>
    <row r="664" spans="1:8">
      <c r="A664" t="s">
        <v>1075</v>
      </c>
      <c r="B664">
        <v>17</v>
      </c>
      <c r="C664">
        <v>0</v>
      </c>
      <c r="D664">
        <v>12</v>
      </c>
      <c r="E664" s="15">
        <v>12.69</v>
      </c>
      <c r="F664" t="s">
        <v>141</v>
      </c>
      <c r="H664">
        <v>14</v>
      </c>
    </row>
    <row r="665" spans="1:8">
      <c r="A665" t="s">
        <v>1074</v>
      </c>
      <c r="B665">
        <v>17</v>
      </c>
      <c r="C665">
        <v>0</v>
      </c>
      <c r="D665">
        <v>8</v>
      </c>
      <c r="E665" s="15">
        <v>19.12</v>
      </c>
      <c r="F665" t="s">
        <v>141</v>
      </c>
      <c r="H665">
        <v>14</v>
      </c>
    </row>
    <row r="666" spans="1:8">
      <c r="A666" t="s">
        <v>6</v>
      </c>
      <c r="B666">
        <v>17</v>
      </c>
      <c r="C666">
        <v>0</v>
      </c>
      <c r="D666">
        <v>18</v>
      </c>
      <c r="E666" s="15">
        <v>13.74</v>
      </c>
      <c r="F666" t="s">
        <v>141</v>
      </c>
      <c r="H666">
        <v>1</v>
      </c>
    </row>
    <row r="667" spans="1:8">
      <c r="A667" t="s">
        <v>1073</v>
      </c>
      <c r="B667">
        <v>17</v>
      </c>
      <c r="C667">
        <v>0</v>
      </c>
      <c r="D667">
        <v>4</v>
      </c>
      <c r="E667" s="15">
        <v>6.74</v>
      </c>
      <c r="F667" t="s">
        <v>141</v>
      </c>
      <c r="H667">
        <v>14</v>
      </c>
    </row>
    <row r="668" spans="1:8">
      <c r="A668" t="s">
        <v>6</v>
      </c>
      <c r="B668">
        <v>17</v>
      </c>
      <c r="C668">
        <v>0</v>
      </c>
      <c r="D668">
        <v>19</v>
      </c>
      <c r="E668" s="15">
        <v>13.42</v>
      </c>
      <c r="F668" t="s">
        <v>141</v>
      </c>
      <c r="H668">
        <v>1</v>
      </c>
    </row>
    <row r="669" spans="1:8">
      <c r="A669" t="s">
        <v>6</v>
      </c>
      <c r="B669">
        <v>17</v>
      </c>
      <c r="C669">
        <v>0</v>
      </c>
      <c r="D669">
        <v>28</v>
      </c>
      <c r="E669" s="15">
        <v>15.08</v>
      </c>
      <c r="F669" t="s">
        <v>141</v>
      </c>
      <c r="H669">
        <v>1</v>
      </c>
    </row>
    <row r="670" spans="1:8">
      <c r="A670" t="s">
        <v>6</v>
      </c>
      <c r="B670">
        <v>17</v>
      </c>
      <c r="C670">
        <v>0</v>
      </c>
      <c r="D670">
        <v>32</v>
      </c>
      <c r="E670" s="15">
        <v>21.48</v>
      </c>
      <c r="F670" t="s">
        <v>141</v>
      </c>
      <c r="H670">
        <v>1</v>
      </c>
    </row>
    <row r="671" spans="1:8">
      <c r="A671" t="s">
        <v>6</v>
      </c>
      <c r="B671">
        <v>17</v>
      </c>
      <c r="C671">
        <v>0</v>
      </c>
      <c r="D671">
        <v>30</v>
      </c>
      <c r="E671" s="15">
        <v>21.07</v>
      </c>
      <c r="F671" t="s">
        <v>141</v>
      </c>
      <c r="H671">
        <v>1</v>
      </c>
    </row>
    <row r="672" spans="1:8">
      <c r="A672" t="s">
        <v>25</v>
      </c>
      <c r="B672">
        <v>17</v>
      </c>
      <c r="C672">
        <v>0</v>
      </c>
      <c r="D672">
        <v>1</v>
      </c>
      <c r="E672" s="15">
        <v>98.14</v>
      </c>
      <c r="H672">
        <v>15</v>
      </c>
    </row>
    <row r="673" spans="1:8">
      <c r="A673" t="s">
        <v>6</v>
      </c>
      <c r="B673">
        <v>17</v>
      </c>
      <c r="C673">
        <v>0</v>
      </c>
      <c r="D673">
        <v>21</v>
      </c>
      <c r="E673" s="15">
        <v>21.44</v>
      </c>
      <c r="F673" t="s">
        <v>1072</v>
      </c>
      <c r="H673">
        <v>1</v>
      </c>
    </row>
    <row r="674" spans="1:8">
      <c r="A674" t="s">
        <v>457</v>
      </c>
      <c r="B674">
        <v>17</v>
      </c>
      <c r="C674">
        <v>0</v>
      </c>
      <c r="D674">
        <v>26</v>
      </c>
      <c r="E674" s="15">
        <v>9.56</v>
      </c>
      <c r="H674">
        <v>38</v>
      </c>
    </row>
    <row r="675" spans="1:8">
      <c r="A675" t="s">
        <v>200</v>
      </c>
      <c r="B675">
        <v>17</v>
      </c>
      <c r="C675">
        <v>0</v>
      </c>
      <c r="D675">
        <v>24</v>
      </c>
      <c r="E675" s="15">
        <v>5.07</v>
      </c>
      <c r="F675" t="s">
        <v>141</v>
      </c>
      <c r="H675">
        <v>3</v>
      </c>
    </row>
    <row r="676" spans="1:8">
      <c r="A676" t="s">
        <v>25</v>
      </c>
      <c r="B676">
        <v>17</v>
      </c>
      <c r="C676">
        <v>0</v>
      </c>
      <c r="D676">
        <v>17</v>
      </c>
      <c r="E676" s="15">
        <v>24.9</v>
      </c>
      <c r="H676">
        <v>15</v>
      </c>
    </row>
    <row r="677" spans="1:8">
      <c r="A677" t="s">
        <v>1071</v>
      </c>
      <c r="B677">
        <v>17</v>
      </c>
      <c r="C677">
        <v>0</v>
      </c>
      <c r="D677">
        <v>13</v>
      </c>
      <c r="E677" s="15">
        <v>58.71</v>
      </c>
      <c r="F677" t="s">
        <v>141</v>
      </c>
      <c r="H677">
        <v>14</v>
      </c>
    </row>
    <row r="678" spans="1:8">
      <c r="A678" t="s">
        <v>1070</v>
      </c>
      <c r="B678">
        <v>17</v>
      </c>
      <c r="C678">
        <v>0</v>
      </c>
      <c r="D678">
        <v>3</v>
      </c>
      <c r="E678" s="15">
        <v>0.54</v>
      </c>
      <c r="H678">
        <v>31</v>
      </c>
    </row>
    <row r="679" spans="1:8">
      <c r="A679" t="s">
        <v>23</v>
      </c>
      <c r="B679">
        <v>17</v>
      </c>
      <c r="C679">
        <v>0</v>
      </c>
      <c r="D679">
        <v>7</v>
      </c>
      <c r="E679" s="15">
        <v>4.04</v>
      </c>
      <c r="H679">
        <v>38</v>
      </c>
    </row>
    <row r="680" spans="1:8">
      <c r="A680" t="s">
        <v>23</v>
      </c>
      <c r="B680">
        <v>17</v>
      </c>
      <c r="C680">
        <v>0</v>
      </c>
      <c r="D680">
        <v>9</v>
      </c>
      <c r="E680" s="15">
        <v>4.16</v>
      </c>
      <c r="H680">
        <v>38</v>
      </c>
    </row>
    <row r="681" spans="1:8">
      <c r="A681" t="s">
        <v>1069</v>
      </c>
      <c r="B681">
        <v>17</v>
      </c>
      <c r="C681">
        <v>0</v>
      </c>
      <c r="D681">
        <v>5</v>
      </c>
      <c r="E681" s="15">
        <v>4.87</v>
      </c>
      <c r="H681">
        <v>38</v>
      </c>
    </row>
    <row r="682" spans="1:8">
      <c r="A682" t="s">
        <v>6</v>
      </c>
      <c r="B682">
        <v>17</v>
      </c>
      <c r="C682">
        <v>0</v>
      </c>
      <c r="D682">
        <v>14</v>
      </c>
      <c r="E682" s="15">
        <v>13.81</v>
      </c>
      <c r="F682" t="s">
        <v>141</v>
      </c>
      <c r="H682">
        <v>1</v>
      </c>
    </row>
    <row r="683" spans="1:8">
      <c r="A683" t="s">
        <v>121</v>
      </c>
      <c r="B683">
        <v>17</v>
      </c>
      <c r="C683">
        <v>0</v>
      </c>
      <c r="D683">
        <v>2</v>
      </c>
      <c r="E683" s="15">
        <v>7.49</v>
      </c>
      <c r="F683" t="s">
        <v>141</v>
      </c>
      <c r="H683">
        <v>20</v>
      </c>
    </row>
    <row r="684" spans="1:8">
      <c r="A684" t="s">
        <v>6</v>
      </c>
      <c r="B684">
        <v>9</v>
      </c>
      <c r="C684" t="s">
        <v>895</v>
      </c>
      <c r="D684">
        <v>31</v>
      </c>
      <c r="E684" s="15">
        <v>17.89</v>
      </c>
      <c r="F684" t="s">
        <v>1068</v>
      </c>
      <c r="H684">
        <v>1</v>
      </c>
    </row>
    <row r="685" spans="1:8">
      <c r="A685" t="s">
        <v>1067</v>
      </c>
      <c r="B685" t="s">
        <v>896</v>
      </c>
      <c r="C685">
        <v>0</v>
      </c>
      <c r="D685">
        <v>2</v>
      </c>
      <c r="E685" s="15">
        <v>354</v>
      </c>
      <c r="F685" t="s">
        <v>893</v>
      </c>
      <c r="H685">
        <v>35</v>
      </c>
    </row>
    <row r="686" spans="1:8">
      <c r="A686" t="s">
        <v>23</v>
      </c>
      <c r="B686" t="s">
        <v>901</v>
      </c>
      <c r="C686">
        <v>0</v>
      </c>
      <c r="D686">
        <v>19</v>
      </c>
      <c r="E686" s="15">
        <v>4.3899999999999997</v>
      </c>
      <c r="H686">
        <v>38</v>
      </c>
    </row>
    <row r="687" spans="1:8">
      <c r="A687" t="s">
        <v>23</v>
      </c>
      <c r="B687">
        <v>11</v>
      </c>
      <c r="C687">
        <v>0</v>
      </c>
      <c r="D687">
        <v>40</v>
      </c>
      <c r="E687" s="15">
        <v>15.38</v>
      </c>
      <c r="H687">
        <v>38</v>
      </c>
    </row>
    <row r="688" spans="1:8">
      <c r="A688" t="s">
        <v>23</v>
      </c>
      <c r="B688">
        <v>11</v>
      </c>
      <c r="C688">
        <v>0</v>
      </c>
      <c r="D688">
        <v>42</v>
      </c>
      <c r="E688" s="15">
        <v>31.93</v>
      </c>
      <c r="H688">
        <v>38</v>
      </c>
    </row>
    <row r="689" spans="1:8">
      <c r="A689" t="s">
        <v>13</v>
      </c>
      <c r="B689">
        <v>2</v>
      </c>
      <c r="C689">
        <v>1</v>
      </c>
      <c r="D689">
        <v>1</v>
      </c>
      <c r="E689" s="15">
        <v>44.14</v>
      </c>
      <c r="F689" t="s">
        <v>1066</v>
      </c>
      <c r="H689">
        <v>30</v>
      </c>
    </row>
    <row r="690" spans="1:8">
      <c r="A690" t="s">
        <v>6</v>
      </c>
      <c r="B690">
        <v>2</v>
      </c>
      <c r="C690">
        <v>1</v>
      </c>
      <c r="D690">
        <v>3</v>
      </c>
      <c r="E690" s="15">
        <v>17.79</v>
      </c>
      <c r="F690" t="s">
        <v>939</v>
      </c>
      <c r="H690">
        <v>1</v>
      </c>
    </row>
    <row r="691" spans="1:8">
      <c r="A691" t="s">
        <v>6</v>
      </c>
      <c r="B691">
        <v>2</v>
      </c>
      <c r="C691">
        <v>1</v>
      </c>
      <c r="D691">
        <v>5</v>
      </c>
      <c r="E691" s="15">
        <v>49.81</v>
      </c>
      <c r="F691" t="s">
        <v>1065</v>
      </c>
      <c r="H691">
        <v>1</v>
      </c>
    </row>
    <row r="692" spans="1:8">
      <c r="A692" t="s">
        <v>6</v>
      </c>
      <c r="B692">
        <v>2</v>
      </c>
      <c r="C692">
        <v>1</v>
      </c>
      <c r="D692">
        <v>9</v>
      </c>
      <c r="E692" s="15">
        <v>13.51</v>
      </c>
      <c r="F692" t="s">
        <v>1064</v>
      </c>
      <c r="H692">
        <v>1</v>
      </c>
    </row>
    <row r="693" spans="1:8">
      <c r="A693" t="s">
        <v>71</v>
      </c>
      <c r="B693">
        <v>2</v>
      </c>
      <c r="C693">
        <v>1</v>
      </c>
      <c r="D693" t="s">
        <v>252</v>
      </c>
      <c r="E693" s="15">
        <v>4.29</v>
      </c>
      <c r="H693">
        <v>18</v>
      </c>
    </row>
    <row r="694" spans="1:8">
      <c r="A694" t="s">
        <v>71</v>
      </c>
      <c r="B694">
        <v>2</v>
      </c>
      <c r="C694">
        <v>1</v>
      </c>
      <c r="D694" t="s">
        <v>132</v>
      </c>
      <c r="E694" s="15">
        <v>4.37</v>
      </c>
      <c r="H694">
        <v>18</v>
      </c>
    </row>
    <row r="695" spans="1:8">
      <c r="A695" t="s">
        <v>25</v>
      </c>
      <c r="B695">
        <v>2</v>
      </c>
      <c r="C695">
        <v>1</v>
      </c>
      <c r="D695" t="s">
        <v>272</v>
      </c>
      <c r="E695" s="15">
        <v>6.66</v>
      </c>
      <c r="H695">
        <v>15</v>
      </c>
    </row>
    <row r="696" spans="1:8">
      <c r="A696" t="s">
        <v>71</v>
      </c>
      <c r="B696">
        <v>2</v>
      </c>
      <c r="C696">
        <v>1</v>
      </c>
      <c r="D696" t="s">
        <v>268</v>
      </c>
      <c r="E696" s="15">
        <v>2.4700000000000002</v>
      </c>
      <c r="H696">
        <v>18</v>
      </c>
    </row>
    <row r="697" spans="1:8">
      <c r="A697" t="s">
        <v>71</v>
      </c>
      <c r="B697">
        <v>3</v>
      </c>
      <c r="C697">
        <v>1</v>
      </c>
      <c r="D697">
        <v>0</v>
      </c>
      <c r="E697" s="15">
        <v>37.5</v>
      </c>
      <c r="H697">
        <v>18</v>
      </c>
    </row>
    <row r="698" spans="1:8">
      <c r="A698" t="s">
        <v>1063</v>
      </c>
      <c r="B698">
        <v>2</v>
      </c>
      <c r="C698">
        <v>1</v>
      </c>
      <c r="D698">
        <v>2</v>
      </c>
      <c r="E698" s="15">
        <v>80.44</v>
      </c>
      <c r="F698" t="s">
        <v>162</v>
      </c>
      <c r="H698">
        <v>30</v>
      </c>
    </row>
    <row r="699" spans="1:8">
      <c r="A699" t="s">
        <v>71</v>
      </c>
      <c r="B699">
        <v>3</v>
      </c>
      <c r="C699">
        <v>1</v>
      </c>
      <c r="D699" t="s">
        <v>41</v>
      </c>
      <c r="E699" s="15">
        <v>6.89</v>
      </c>
      <c r="H699">
        <v>18</v>
      </c>
    </row>
    <row r="700" spans="1:8">
      <c r="A700" t="s">
        <v>71</v>
      </c>
      <c r="B700">
        <v>3</v>
      </c>
      <c r="C700">
        <v>1</v>
      </c>
      <c r="D700" t="s">
        <v>40</v>
      </c>
      <c r="E700" s="15">
        <v>5.8</v>
      </c>
      <c r="H700">
        <v>18</v>
      </c>
    </row>
    <row r="701" spans="1:8">
      <c r="A701" t="s">
        <v>31</v>
      </c>
      <c r="B701">
        <v>4</v>
      </c>
      <c r="C701">
        <v>1</v>
      </c>
      <c r="D701">
        <v>10</v>
      </c>
      <c r="E701" s="15">
        <v>9.0299999999999994</v>
      </c>
      <c r="H701">
        <v>31</v>
      </c>
    </row>
    <row r="702" spans="1:8">
      <c r="A702" t="s">
        <v>6</v>
      </c>
      <c r="B702">
        <v>4</v>
      </c>
      <c r="C702">
        <v>1</v>
      </c>
      <c r="D702">
        <v>11</v>
      </c>
      <c r="E702" s="15">
        <v>17.07</v>
      </c>
      <c r="F702" t="s">
        <v>924</v>
      </c>
      <c r="H702">
        <v>1</v>
      </c>
    </row>
    <row r="703" spans="1:8">
      <c r="A703" t="s">
        <v>23</v>
      </c>
      <c r="B703">
        <v>4</v>
      </c>
      <c r="C703">
        <v>1</v>
      </c>
      <c r="D703">
        <v>12</v>
      </c>
      <c r="E703" s="15">
        <v>4.4000000000000004</v>
      </c>
      <c r="H703">
        <v>38</v>
      </c>
    </row>
    <row r="704" spans="1:8">
      <c r="A704" t="s">
        <v>31</v>
      </c>
      <c r="B704">
        <v>4</v>
      </c>
      <c r="C704">
        <v>1</v>
      </c>
      <c r="D704" t="s">
        <v>178</v>
      </c>
      <c r="E704" s="15">
        <v>12.15</v>
      </c>
      <c r="H704">
        <v>31</v>
      </c>
    </row>
    <row r="705" spans="1:8">
      <c r="A705" t="s">
        <v>21</v>
      </c>
      <c r="B705">
        <v>4</v>
      </c>
      <c r="C705">
        <v>1</v>
      </c>
      <c r="D705" t="s">
        <v>88</v>
      </c>
      <c r="E705" s="15">
        <v>14.09</v>
      </c>
      <c r="F705" t="s">
        <v>924</v>
      </c>
      <c r="H705">
        <v>3</v>
      </c>
    </row>
    <row r="706" spans="1:8">
      <c r="A706" t="s">
        <v>25</v>
      </c>
      <c r="B706">
        <v>4</v>
      </c>
      <c r="C706">
        <v>1</v>
      </c>
      <c r="D706" t="s">
        <v>86</v>
      </c>
      <c r="E706" s="15">
        <v>12.3</v>
      </c>
      <c r="H706">
        <v>15</v>
      </c>
    </row>
    <row r="707" spans="1:8">
      <c r="A707" t="s">
        <v>25</v>
      </c>
      <c r="B707">
        <v>5</v>
      </c>
      <c r="C707">
        <v>1</v>
      </c>
      <c r="D707">
        <v>0</v>
      </c>
      <c r="E707" s="15">
        <v>8.67</v>
      </c>
      <c r="H707">
        <v>15</v>
      </c>
    </row>
    <row r="708" spans="1:8">
      <c r="A708" t="s">
        <v>6</v>
      </c>
      <c r="B708">
        <v>5</v>
      </c>
      <c r="C708">
        <v>1</v>
      </c>
      <c r="D708">
        <v>1</v>
      </c>
      <c r="E708" s="15">
        <v>14.61</v>
      </c>
      <c r="F708" t="s">
        <v>141</v>
      </c>
      <c r="H708">
        <v>1</v>
      </c>
    </row>
    <row r="709" spans="1:8">
      <c r="A709" t="s">
        <v>6</v>
      </c>
      <c r="B709">
        <v>5</v>
      </c>
      <c r="C709">
        <v>1</v>
      </c>
      <c r="D709">
        <v>2</v>
      </c>
      <c r="E709" s="15">
        <v>11.88</v>
      </c>
      <c r="F709" t="s">
        <v>141</v>
      </c>
      <c r="H709">
        <v>1</v>
      </c>
    </row>
    <row r="710" spans="1:8">
      <c r="A710" t="s">
        <v>6</v>
      </c>
      <c r="B710">
        <v>5</v>
      </c>
      <c r="C710">
        <v>1</v>
      </c>
      <c r="D710">
        <v>3</v>
      </c>
      <c r="E710" s="15">
        <v>14.83</v>
      </c>
      <c r="F710" t="s">
        <v>141</v>
      </c>
      <c r="H710">
        <v>1</v>
      </c>
    </row>
    <row r="711" spans="1:8">
      <c r="A711" t="s">
        <v>6</v>
      </c>
      <c r="B711">
        <v>5</v>
      </c>
      <c r="C711">
        <v>1</v>
      </c>
      <c r="D711">
        <v>4</v>
      </c>
      <c r="E711" s="15">
        <v>11.18</v>
      </c>
      <c r="F711" t="s">
        <v>897</v>
      </c>
      <c r="H711">
        <v>1</v>
      </c>
    </row>
    <row r="712" spans="1:8">
      <c r="A712" t="s">
        <v>6</v>
      </c>
      <c r="B712">
        <v>5</v>
      </c>
      <c r="C712">
        <v>1</v>
      </c>
      <c r="D712">
        <v>5</v>
      </c>
      <c r="E712" s="15">
        <v>29.72</v>
      </c>
      <c r="F712" t="s">
        <v>141</v>
      </c>
      <c r="H712">
        <v>1</v>
      </c>
    </row>
    <row r="713" spans="1:8">
      <c r="A713" t="s">
        <v>6</v>
      </c>
      <c r="B713">
        <v>5</v>
      </c>
      <c r="C713">
        <v>1</v>
      </c>
      <c r="D713">
        <v>6</v>
      </c>
      <c r="E713" s="15">
        <v>15.47</v>
      </c>
      <c r="F713" t="s">
        <v>141</v>
      </c>
      <c r="H713">
        <v>1</v>
      </c>
    </row>
    <row r="714" spans="1:8">
      <c r="A714" t="s">
        <v>25</v>
      </c>
      <c r="B714">
        <v>5</v>
      </c>
      <c r="C714">
        <v>1</v>
      </c>
      <c r="D714" t="s">
        <v>273</v>
      </c>
      <c r="E714" s="15">
        <v>9.66</v>
      </c>
      <c r="H714">
        <v>15</v>
      </c>
    </row>
    <row r="715" spans="1:8">
      <c r="A715" t="s">
        <v>25</v>
      </c>
      <c r="B715">
        <v>7</v>
      </c>
      <c r="C715">
        <v>1</v>
      </c>
      <c r="D715">
        <v>1</v>
      </c>
      <c r="E715" s="15">
        <v>67.849999999999994</v>
      </c>
      <c r="H715">
        <v>15</v>
      </c>
    </row>
    <row r="716" spans="1:8">
      <c r="A716" t="s">
        <v>71</v>
      </c>
      <c r="B716">
        <v>7</v>
      </c>
      <c r="C716">
        <v>1</v>
      </c>
      <c r="D716">
        <v>0</v>
      </c>
      <c r="E716" s="15">
        <v>4.04</v>
      </c>
      <c r="H716">
        <v>18</v>
      </c>
    </row>
    <row r="717" spans="1:8">
      <c r="A717" t="s">
        <v>1062</v>
      </c>
      <c r="B717">
        <v>7</v>
      </c>
      <c r="C717">
        <v>1</v>
      </c>
      <c r="D717">
        <v>3</v>
      </c>
      <c r="E717" s="15">
        <v>46.72</v>
      </c>
      <c r="F717" t="s">
        <v>940</v>
      </c>
      <c r="H717">
        <v>31</v>
      </c>
    </row>
    <row r="718" spans="1:8">
      <c r="A718" t="s">
        <v>6</v>
      </c>
      <c r="B718">
        <v>7</v>
      </c>
      <c r="C718">
        <v>1</v>
      </c>
      <c r="D718">
        <v>4</v>
      </c>
      <c r="E718" s="15">
        <v>19.16</v>
      </c>
      <c r="F718" t="s">
        <v>940</v>
      </c>
      <c r="H718">
        <v>1</v>
      </c>
    </row>
    <row r="719" spans="1:8">
      <c r="A719" t="s">
        <v>6</v>
      </c>
      <c r="B719">
        <v>7</v>
      </c>
      <c r="C719">
        <v>1</v>
      </c>
      <c r="D719">
        <v>5</v>
      </c>
      <c r="E719" s="15">
        <v>12.75</v>
      </c>
      <c r="F719" t="s">
        <v>141</v>
      </c>
      <c r="H719">
        <v>1</v>
      </c>
    </row>
    <row r="720" spans="1:8">
      <c r="A720" t="s">
        <v>6</v>
      </c>
      <c r="B720">
        <v>7</v>
      </c>
      <c r="C720">
        <v>1</v>
      </c>
      <c r="D720">
        <v>6</v>
      </c>
      <c r="E720" s="15">
        <v>21.34</v>
      </c>
      <c r="F720" t="s">
        <v>940</v>
      </c>
      <c r="H720">
        <v>1</v>
      </c>
    </row>
    <row r="721" spans="1:8">
      <c r="A721" t="s">
        <v>6</v>
      </c>
      <c r="B721">
        <v>7</v>
      </c>
      <c r="C721">
        <v>1</v>
      </c>
      <c r="D721">
        <v>7</v>
      </c>
      <c r="E721" s="15">
        <v>15.33</v>
      </c>
      <c r="F721" t="s">
        <v>141</v>
      </c>
      <c r="H721">
        <v>1</v>
      </c>
    </row>
    <row r="722" spans="1:8">
      <c r="A722" t="s">
        <v>6</v>
      </c>
      <c r="B722">
        <v>7</v>
      </c>
      <c r="C722">
        <v>1</v>
      </c>
      <c r="D722">
        <v>8</v>
      </c>
      <c r="E722" s="15">
        <v>15.33</v>
      </c>
      <c r="F722" t="s">
        <v>897</v>
      </c>
      <c r="H722">
        <v>1</v>
      </c>
    </row>
    <row r="723" spans="1:8">
      <c r="A723" t="s">
        <v>6</v>
      </c>
      <c r="B723">
        <v>7</v>
      </c>
      <c r="C723">
        <v>1</v>
      </c>
      <c r="D723">
        <v>9</v>
      </c>
      <c r="E723" s="15">
        <v>15.22</v>
      </c>
      <c r="F723" t="s">
        <v>141</v>
      </c>
      <c r="H723">
        <v>1</v>
      </c>
    </row>
    <row r="724" spans="1:8">
      <c r="A724" t="s">
        <v>6</v>
      </c>
      <c r="B724">
        <v>7</v>
      </c>
      <c r="C724">
        <v>1</v>
      </c>
      <c r="D724">
        <v>10</v>
      </c>
      <c r="E724" s="15">
        <v>15.03</v>
      </c>
      <c r="F724" t="s">
        <v>141</v>
      </c>
      <c r="H724">
        <v>1</v>
      </c>
    </row>
    <row r="725" spans="1:8">
      <c r="A725" t="s">
        <v>6</v>
      </c>
      <c r="B725">
        <v>7</v>
      </c>
      <c r="C725">
        <v>1</v>
      </c>
      <c r="D725">
        <v>11</v>
      </c>
      <c r="E725" s="15">
        <v>15.22</v>
      </c>
      <c r="F725" t="s">
        <v>141</v>
      </c>
      <c r="H725">
        <v>1</v>
      </c>
    </row>
    <row r="726" spans="1:8">
      <c r="A726" t="s">
        <v>6</v>
      </c>
      <c r="B726">
        <v>7</v>
      </c>
      <c r="C726">
        <v>1</v>
      </c>
      <c r="D726">
        <v>12</v>
      </c>
      <c r="E726" s="15">
        <v>14.1</v>
      </c>
      <c r="F726" t="s">
        <v>141</v>
      </c>
      <c r="H726">
        <v>1</v>
      </c>
    </row>
    <row r="727" spans="1:8">
      <c r="A727" t="s">
        <v>6</v>
      </c>
      <c r="B727">
        <v>7</v>
      </c>
      <c r="C727">
        <v>1</v>
      </c>
      <c r="D727">
        <v>13</v>
      </c>
      <c r="E727" s="15">
        <v>14.05</v>
      </c>
      <c r="F727" t="s">
        <v>141</v>
      </c>
      <c r="H727">
        <v>1</v>
      </c>
    </row>
    <row r="728" spans="1:8">
      <c r="A728" t="s">
        <v>200</v>
      </c>
      <c r="B728">
        <v>7</v>
      </c>
      <c r="C728">
        <v>1</v>
      </c>
      <c r="D728">
        <v>14</v>
      </c>
      <c r="E728" s="15">
        <v>24.58</v>
      </c>
      <c r="F728" t="s">
        <v>141</v>
      </c>
      <c r="H728">
        <v>21</v>
      </c>
    </row>
    <row r="729" spans="1:8">
      <c r="A729" t="s">
        <v>6</v>
      </c>
      <c r="B729">
        <v>7</v>
      </c>
      <c r="C729">
        <v>1</v>
      </c>
      <c r="D729">
        <v>15</v>
      </c>
      <c r="E729" s="15">
        <v>13.96</v>
      </c>
      <c r="F729" t="s">
        <v>141</v>
      </c>
      <c r="H729">
        <v>1</v>
      </c>
    </row>
    <row r="730" spans="1:8">
      <c r="A730" t="s">
        <v>22</v>
      </c>
      <c r="B730">
        <v>7</v>
      </c>
      <c r="C730">
        <v>1</v>
      </c>
      <c r="D730">
        <v>16</v>
      </c>
      <c r="E730" s="15">
        <v>10.46</v>
      </c>
      <c r="F730" t="s">
        <v>141</v>
      </c>
      <c r="H730">
        <v>25</v>
      </c>
    </row>
    <row r="731" spans="1:8">
      <c r="A731" t="s">
        <v>6</v>
      </c>
      <c r="B731">
        <v>7</v>
      </c>
      <c r="C731">
        <v>1</v>
      </c>
      <c r="D731">
        <v>17</v>
      </c>
      <c r="E731" s="15">
        <v>15.36</v>
      </c>
      <c r="F731" t="s">
        <v>141</v>
      </c>
      <c r="H731">
        <v>1</v>
      </c>
    </row>
    <row r="732" spans="1:8">
      <c r="A732" t="s">
        <v>13</v>
      </c>
      <c r="B732">
        <v>7</v>
      </c>
      <c r="C732">
        <v>1</v>
      </c>
      <c r="D732">
        <v>18</v>
      </c>
      <c r="E732" s="15">
        <v>4.99</v>
      </c>
      <c r="F732" t="s">
        <v>141</v>
      </c>
      <c r="H732">
        <v>3</v>
      </c>
    </row>
    <row r="733" spans="1:8">
      <c r="A733" t="s">
        <v>6</v>
      </c>
      <c r="B733">
        <v>7</v>
      </c>
      <c r="C733">
        <v>1</v>
      </c>
      <c r="D733">
        <v>19</v>
      </c>
      <c r="E733" s="15">
        <v>14.83</v>
      </c>
      <c r="F733" t="s">
        <v>141</v>
      </c>
      <c r="H733">
        <v>1</v>
      </c>
    </row>
    <row r="734" spans="1:8">
      <c r="A734" t="s">
        <v>23</v>
      </c>
      <c r="B734">
        <v>7</v>
      </c>
      <c r="C734">
        <v>1</v>
      </c>
      <c r="D734">
        <v>20</v>
      </c>
      <c r="E734" s="15">
        <v>16.399999999999999</v>
      </c>
      <c r="H734">
        <v>38</v>
      </c>
    </row>
    <row r="735" spans="1:8">
      <c r="A735" t="s">
        <v>6</v>
      </c>
      <c r="B735">
        <v>7</v>
      </c>
      <c r="C735">
        <v>1</v>
      </c>
      <c r="D735">
        <v>21</v>
      </c>
      <c r="E735" s="15">
        <v>10.34</v>
      </c>
      <c r="F735" t="s">
        <v>141</v>
      </c>
      <c r="H735">
        <v>1</v>
      </c>
    </row>
    <row r="736" spans="1:8">
      <c r="A736" t="s">
        <v>71</v>
      </c>
      <c r="B736">
        <v>7</v>
      </c>
      <c r="C736">
        <v>1</v>
      </c>
      <c r="D736" t="s">
        <v>273</v>
      </c>
      <c r="E736" s="15">
        <v>8.01</v>
      </c>
      <c r="H736">
        <v>18</v>
      </c>
    </row>
    <row r="737" spans="1:8">
      <c r="A737" t="s">
        <v>27</v>
      </c>
      <c r="B737">
        <v>7</v>
      </c>
      <c r="C737">
        <v>1</v>
      </c>
      <c r="D737" t="s">
        <v>187</v>
      </c>
      <c r="E737" s="15">
        <v>3.63</v>
      </c>
      <c r="H737">
        <v>31</v>
      </c>
    </row>
    <row r="738" spans="1:8">
      <c r="A738" t="s">
        <v>6</v>
      </c>
      <c r="B738">
        <v>9</v>
      </c>
      <c r="C738" t="s">
        <v>898</v>
      </c>
      <c r="D738">
        <v>30</v>
      </c>
      <c r="E738" s="15">
        <v>13.68</v>
      </c>
      <c r="F738" t="s">
        <v>1061</v>
      </c>
      <c r="H738">
        <v>1</v>
      </c>
    </row>
    <row r="739" spans="1:8">
      <c r="A739" t="s">
        <v>6</v>
      </c>
      <c r="B739">
        <v>9</v>
      </c>
      <c r="C739" t="s">
        <v>898</v>
      </c>
      <c r="D739">
        <v>31</v>
      </c>
      <c r="E739" s="15">
        <v>32.130000000000003</v>
      </c>
      <c r="F739" t="s">
        <v>1061</v>
      </c>
      <c r="H739">
        <v>1</v>
      </c>
    </row>
    <row r="740" spans="1:8">
      <c r="A740" t="s">
        <v>6</v>
      </c>
      <c r="B740">
        <v>9</v>
      </c>
      <c r="C740" t="s">
        <v>898</v>
      </c>
      <c r="D740">
        <v>33</v>
      </c>
      <c r="E740" s="15">
        <v>14.71</v>
      </c>
      <c r="F740" t="s">
        <v>1061</v>
      </c>
      <c r="H740">
        <v>1</v>
      </c>
    </row>
    <row r="741" spans="1:8">
      <c r="A741" t="s">
        <v>6</v>
      </c>
      <c r="B741">
        <v>9</v>
      </c>
      <c r="C741" t="s">
        <v>898</v>
      </c>
      <c r="D741">
        <v>34</v>
      </c>
      <c r="E741" s="15">
        <v>29.39</v>
      </c>
      <c r="F741" t="s">
        <v>1061</v>
      </c>
      <c r="H741">
        <v>1</v>
      </c>
    </row>
    <row r="742" spans="1:8">
      <c r="A742" t="s">
        <v>25</v>
      </c>
      <c r="B742">
        <v>9</v>
      </c>
      <c r="C742" t="s">
        <v>898</v>
      </c>
      <c r="D742">
        <v>35</v>
      </c>
      <c r="E742" s="15">
        <v>48.01</v>
      </c>
      <c r="H742">
        <v>15</v>
      </c>
    </row>
    <row r="743" spans="1:8">
      <c r="A743" t="s">
        <v>6</v>
      </c>
      <c r="B743">
        <v>9</v>
      </c>
      <c r="C743" t="s">
        <v>898</v>
      </c>
      <c r="D743">
        <v>36</v>
      </c>
      <c r="E743" s="15">
        <v>16.649999999999999</v>
      </c>
      <c r="F743" t="s">
        <v>1061</v>
      </c>
      <c r="H743">
        <v>1</v>
      </c>
    </row>
    <row r="744" spans="1:8">
      <c r="A744" t="s">
        <v>6</v>
      </c>
      <c r="B744">
        <v>9</v>
      </c>
      <c r="C744" t="s">
        <v>898</v>
      </c>
      <c r="D744">
        <v>37</v>
      </c>
      <c r="E744" s="15">
        <v>18.22</v>
      </c>
      <c r="F744" t="s">
        <v>1061</v>
      </c>
      <c r="H744">
        <v>1</v>
      </c>
    </row>
    <row r="745" spans="1:8">
      <c r="A745" t="s">
        <v>71</v>
      </c>
      <c r="B745">
        <v>9</v>
      </c>
      <c r="C745" t="s">
        <v>898</v>
      </c>
      <c r="D745">
        <v>38</v>
      </c>
      <c r="E745" s="15">
        <v>9.31</v>
      </c>
      <c r="H745">
        <v>18</v>
      </c>
    </row>
    <row r="746" spans="1:8">
      <c r="A746" t="s">
        <v>25</v>
      </c>
      <c r="B746">
        <v>9</v>
      </c>
      <c r="C746" t="s">
        <v>891</v>
      </c>
      <c r="D746">
        <v>23</v>
      </c>
      <c r="E746" s="15">
        <v>9.34</v>
      </c>
      <c r="H746">
        <v>16</v>
      </c>
    </row>
    <row r="747" spans="1:8">
      <c r="A747" t="s">
        <v>6</v>
      </c>
      <c r="B747">
        <v>9</v>
      </c>
      <c r="C747" t="s">
        <v>891</v>
      </c>
      <c r="D747">
        <v>24</v>
      </c>
      <c r="E747" s="15">
        <v>73.3</v>
      </c>
      <c r="F747" t="s">
        <v>941</v>
      </c>
      <c r="H747">
        <v>1</v>
      </c>
    </row>
    <row r="748" spans="1:8">
      <c r="A748" t="s">
        <v>27</v>
      </c>
      <c r="B748">
        <v>9</v>
      </c>
      <c r="C748" t="s">
        <v>891</v>
      </c>
      <c r="D748">
        <v>74</v>
      </c>
      <c r="E748" s="15">
        <v>0.56000000000000005</v>
      </c>
      <c r="H748">
        <v>34</v>
      </c>
    </row>
    <row r="749" spans="1:8">
      <c r="A749" t="s">
        <v>23</v>
      </c>
      <c r="B749">
        <v>9</v>
      </c>
      <c r="C749" t="s">
        <v>891</v>
      </c>
      <c r="D749">
        <v>26</v>
      </c>
      <c r="E749" s="15">
        <v>6.27</v>
      </c>
      <c r="H749">
        <v>38</v>
      </c>
    </row>
    <row r="750" spans="1:8">
      <c r="A750" t="s">
        <v>971</v>
      </c>
      <c r="B750">
        <v>9</v>
      </c>
      <c r="C750" t="s">
        <v>891</v>
      </c>
      <c r="D750">
        <v>27</v>
      </c>
      <c r="E750" s="15">
        <v>0.84</v>
      </c>
      <c r="H750">
        <v>66</v>
      </c>
    </row>
    <row r="751" spans="1:8">
      <c r="A751" t="s">
        <v>6</v>
      </c>
      <c r="B751">
        <v>9</v>
      </c>
      <c r="C751" t="s">
        <v>891</v>
      </c>
      <c r="D751">
        <v>28</v>
      </c>
      <c r="E751" s="15">
        <v>17.920000000000002</v>
      </c>
      <c r="F751" t="s">
        <v>941</v>
      </c>
      <c r="H751">
        <v>1</v>
      </c>
    </row>
    <row r="752" spans="1:8">
      <c r="A752" t="s">
        <v>6</v>
      </c>
      <c r="B752">
        <v>9</v>
      </c>
      <c r="C752" t="s">
        <v>891</v>
      </c>
      <c r="D752">
        <v>29</v>
      </c>
      <c r="E752" s="15">
        <v>15.46</v>
      </c>
      <c r="F752" t="s">
        <v>941</v>
      </c>
      <c r="H752">
        <v>1</v>
      </c>
    </row>
    <row r="753" spans="1:8">
      <c r="A753" t="s">
        <v>71</v>
      </c>
      <c r="B753">
        <v>9</v>
      </c>
      <c r="C753" t="s">
        <v>891</v>
      </c>
      <c r="D753">
        <v>75</v>
      </c>
      <c r="E753" s="15">
        <v>6.7</v>
      </c>
      <c r="H753">
        <v>18</v>
      </c>
    </row>
    <row r="754" spans="1:8">
      <c r="A754" t="s">
        <v>6</v>
      </c>
      <c r="B754">
        <v>11</v>
      </c>
      <c r="C754" t="s">
        <v>891</v>
      </c>
      <c r="D754">
        <v>2</v>
      </c>
      <c r="E754" s="15">
        <v>63.74</v>
      </c>
      <c r="F754" t="s">
        <v>360</v>
      </c>
      <c r="H754">
        <v>1</v>
      </c>
    </row>
    <row r="755" spans="1:8">
      <c r="A755" t="s">
        <v>6</v>
      </c>
      <c r="B755">
        <v>11</v>
      </c>
      <c r="C755" t="s">
        <v>891</v>
      </c>
      <c r="D755">
        <v>5</v>
      </c>
      <c r="E755" s="15">
        <v>20.73</v>
      </c>
      <c r="F755" t="s">
        <v>360</v>
      </c>
      <c r="H755">
        <v>1</v>
      </c>
    </row>
    <row r="756" spans="1:8">
      <c r="A756" t="s">
        <v>6</v>
      </c>
      <c r="B756">
        <v>11</v>
      </c>
      <c r="C756" t="s">
        <v>891</v>
      </c>
      <c r="D756">
        <v>6</v>
      </c>
      <c r="E756" s="15">
        <v>21.07</v>
      </c>
      <c r="F756" t="s">
        <v>360</v>
      </c>
      <c r="H756">
        <v>1</v>
      </c>
    </row>
    <row r="757" spans="1:8">
      <c r="A757" t="s">
        <v>23</v>
      </c>
      <c r="B757">
        <v>11</v>
      </c>
      <c r="C757" t="s">
        <v>891</v>
      </c>
      <c r="D757">
        <v>7</v>
      </c>
      <c r="E757" s="15">
        <v>15.38</v>
      </c>
      <c r="H757">
        <v>38</v>
      </c>
    </row>
    <row r="758" spans="1:8">
      <c r="A758" t="s">
        <v>464</v>
      </c>
      <c r="B758">
        <v>11</v>
      </c>
      <c r="C758" t="s">
        <v>891</v>
      </c>
      <c r="D758">
        <v>8</v>
      </c>
      <c r="E758" s="15">
        <v>9.02</v>
      </c>
      <c r="H758">
        <v>14</v>
      </c>
    </row>
    <row r="759" spans="1:8">
      <c r="A759" t="s">
        <v>25</v>
      </c>
      <c r="B759">
        <v>11</v>
      </c>
      <c r="C759" t="s">
        <v>891</v>
      </c>
      <c r="D759">
        <v>10</v>
      </c>
      <c r="E759" s="15">
        <v>34.81</v>
      </c>
      <c r="H759">
        <v>15</v>
      </c>
    </row>
    <row r="760" spans="1:8">
      <c r="A760" t="s">
        <v>71</v>
      </c>
      <c r="B760">
        <v>11</v>
      </c>
      <c r="C760" t="s">
        <v>891</v>
      </c>
      <c r="D760">
        <v>11</v>
      </c>
      <c r="E760" s="15">
        <v>17.04</v>
      </c>
      <c r="H760">
        <v>18</v>
      </c>
    </row>
    <row r="761" spans="1:8">
      <c r="A761" t="s">
        <v>71</v>
      </c>
      <c r="B761">
        <v>11</v>
      </c>
      <c r="C761" t="s">
        <v>898</v>
      </c>
      <c r="D761">
        <v>13</v>
      </c>
      <c r="E761" s="15">
        <v>11.59</v>
      </c>
      <c r="H761">
        <v>18</v>
      </c>
    </row>
    <row r="762" spans="1:8">
      <c r="A762" t="s">
        <v>202</v>
      </c>
      <c r="B762">
        <v>12</v>
      </c>
      <c r="C762">
        <v>1</v>
      </c>
      <c r="D762">
        <v>28</v>
      </c>
      <c r="E762" s="15">
        <v>27.3</v>
      </c>
      <c r="F762" t="s">
        <v>162</v>
      </c>
      <c r="H762">
        <v>21</v>
      </c>
    </row>
    <row r="763" spans="1:8">
      <c r="A763" t="s">
        <v>27</v>
      </c>
      <c r="B763">
        <v>12</v>
      </c>
      <c r="C763">
        <v>1</v>
      </c>
      <c r="D763">
        <v>29</v>
      </c>
      <c r="E763" s="15">
        <v>9.8699999999999992</v>
      </c>
      <c r="H763">
        <v>31</v>
      </c>
    </row>
    <row r="764" spans="1:8">
      <c r="A764" t="s">
        <v>1060</v>
      </c>
      <c r="B764">
        <v>16</v>
      </c>
      <c r="C764">
        <v>1</v>
      </c>
      <c r="D764">
        <v>24</v>
      </c>
      <c r="E764" s="15">
        <v>30.86</v>
      </c>
      <c r="F764" t="s">
        <v>1059</v>
      </c>
      <c r="H764">
        <v>1</v>
      </c>
    </row>
    <row r="765" spans="1:8">
      <c r="A765" t="s">
        <v>6</v>
      </c>
      <c r="B765">
        <v>16</v>
      </c>
      <c r="C765">
        <v>1</v>
      </c>
      <c r="D765">
        <v>25</v>
      </c>
      <c r="E765" s="15">
        <v>14.83</v>
      </c>
      <c r="F765" t="s">
        <v>1059</v>
      </c>
      <c r="H765">
        <v>1</v>
      </c>
    </row>
    <row r="766" spans="1:8">
      <c r="A766" t="s">
        <v>131</v>
      </c>
      <c r="B766">
        <v>16</v>
      </c>
      <c r="C766">
        <v>1</v>
      </c>
      <c r="D766">
        <v>28</v>
      </c>
      <c r="E766" s="15">
        <v>33.880000000000003</v>
      </c>
      <c r="F766" t="s">
        <v>1059</v>
      </c>
      <c r="H766">
        <v>1</v>
      </c>
    </row>
    <row r="767" spans="1:8">
      <c r="A767" t="s">
        <v>6</v>
      </c>
      <c r="B767">
        <v>16</v>
      </c>
      <c r="C767">
        <v>1</v>
      </c>
      <c r="D767">
        <v>30</v>
      </c>
      <c r="E767" s="15">
        <v>25.14</v>
      </c>
      <c r="F767" t="s">
        <v>1059</v>
      </c>
      <c r="H767">
        <v>1</v>
      </c>
    </row>
    <row r="768" spans="1:8">
      <c r="A768" t="s">
        <v>959</v>
      </c>
      <c r="B768" t="s">
        <v>907</v>
      </c>
      <c r="C768">
        <v>1</v>
      </c>
      <c r="D768">
        <v>0</v>
      </c>
      <c r="E768" s="15">
        <v>160.52000000000001</v>
      </c>
      <c r="F768" t="s">
        <v>893</v>
      </c>
      <c r="H768" t="s">
        <v>35</v>
      </c>
    </row>
    <row r="769" spans="1:8">
      <c r="A769" t="s">
        <v>6</v>
      </c>
      <c r="B769">
        <v>11</v>
      </c>
      <c r="C769" t="s">
        <v>898</v>
      </c>
      <c r="D769">
        <v>40</v>
      </c>
      <c r="E769" s="15">
        <v>13.06</v>
      </c>
      <c r="F769" t="s">
        <v>360</v>
      </c>
      <c r="H769">
        <v>1</v>
      </c>
    </row>
    <row r="770" spans="1:8">
      <c r="A770" t="s">
        <v>13</v>
      </c>
      <c r="B770">
        <v>11</v>
      </c>
      <c r="C770" t="s">
        <v>898</v>
      </c>
      <c r="D770" t="s">
        <v>407</v>
      </c>
      <c r="E770" s="15">
        <v>7.29</v>
      </c>
      <c r="F770" t="s">
        <v>360</v>
      </c>
      <c r="H770">
        <v>3</v>
      </c>
    </row>
    <row r="771" spans="1:8">
      <c r="A771" t="s">
        <v>13</v>
      </c>
      <c r="B771">
        <v>11</v>
      </c>
      <c r="C771" t="s">
        <v>898</v>
      </c>
      <c r="D771" t="s">
        <v>408</v>
      </c>
      <c r="E771" s="15">
        <v>4.3899999999999997</v>
      </c>
      <c r="F771" t="s">
        <v>360</v>
      </c>
      <c r="H771">
        <v>3</v>
      </c>
    </row>
    <row r="772" spans="1:8">
      <c r="A772" t="s">
        <v>1058</v>
      </c>
      <c r="B772" t="s">
        <v>988</v>
      </c>
      <c r="C772">
        <v>1</v>
      </c>
      <c r="D772">
        <v>2</v>
      </c>
      <c r="E772" s="15">
        <v>178.47</v>
      </c>
      <c r="F772" t="s">
        <v>1057</v>
      </c>
      <c r="H772">
        <v>33</v>
      </c>
    </row>
    <row r="773" spans="1:8">
      <c r="A773" t="s">
        <v>25</v>
      </c>
      <c r="B773" t="s">
        <v>988</v>
      </c>
      <c r="C773">
        <v>1</v>
      </c>
      <c r="D773" t="s">
        <v>171</v>
      </c>
      <c r="E773" s="15">
        <v>26.1</v>
      </c>
      <c r="H773">
        <v>15</v>
      </c>
    </row>
    <row r="774" spans="1:8">
      <c r="A774" t="s">
        <v>71</v>
      </c>
      <c r="B774" t="s">
        <v>901</v>
      </c>
      <c r="C774">
        <v>1</v>
      </c>
      <c r="D774" t="s">
        <v>41</v>
      </c>
      <c r="E774" s="15">
        <v>18.73</v>
      </c>
      <c r="H774">
        <v>18</v>
      </c>
    </row>
    <row r="775" spans="1:8">
      <c r="A775" t="s">
        <v>989</v>
      </c>
      <c r="B775" t="s">
        <v>906</v>
      </c>
      <c r="C775">
        <v>1</v>
      </c>
      <c r="D775">
        <v>2</v>
      </c>
      <c r="E775" s="15">
        <v>52.81</v>
      </c>
      <c r="F775" t="s">
        <v>1056</v>
      </c>
      <c r="H775">
        <v>14</v>
      </c>
    </row>
    <row r="776" spans="1:8">
      <c r="A776" t="s">
        <v>27</v>
      </c>
      <c r="B776" t="s">
        <v>906</v>
      </c>
      <c r="C776">
        <v>1</v>
      </c>
      <c r="D776">
        <v>3</v>
      </c>
      <c r="E776" s="15">
        <v>6.36</v>
      </c>
      <c r="H776">
        <v>66</v>
      </c>
    </row>
    <row r="777" spans="1:8">
      <c r="A777" t="s">
        <v>27</v>
      </c>
      <c r="B777" t="s">
        <v>906</v>
      </c>
      <c r="C777">
        <v>1</v>
      </c>
      <c r="D777">
        <v>4</v>
      </c>
      <c r="E777" s="15">
        <v>7.4</v>
      </c>
      <c r="H777">
        <v>34</v>
      </c>
    </row>
    <row r="778" spans="1:8">
      <c r="A778" t="s">
        <v>13</v>
      </c>
      <c r="B778" t="s">
        <v>906</v>
      </c>
      <c r="C778">
        <v>1</v>
      </c>
      <c r="D778">
        <v>6</v>
      </c>
      <c r="E778" s="15">
        <v>3.88</v>
      </c>
      <c r="F778" t="s">
        <v>1056</v>
      </c>
      <c r="H778">
        <v>3</v>
      </c>
    </row>
    <row r="779" spans="1:8">
      <c r="A779" t="s">
        <v>25</v>
      </c>
      <c r="B779" t="s">
        <v>906</v>
      </c>
      <c r="C779">
        <v>1</v>
      </c>
      <c r="D779">
        <v>7</v>
      </c>
      <c r="E779" s="15">
        <v>21.79</v>
      </c>
      <c r="H779">
        <v>15</v>
      </c>
    </row>
    <row r="780" spans="1:8">
      <c r="A780" t="s">
        <v>6</v>
      </c>
      <c r="B780" t="s">
        <v>906</v>
      </c>
      <c r="C780">
        <v>1</v>
      </c>
      <c r="D780">
        <v>8</v>
      </c>
      <c r="E780" s="15">
        <v>27.05</v>
      </c>
      <c r="F780" t="s">
        <v>1056</v>
      </c>
      <c r="H780">
        <v>1</v>
      </c>
    </row>
    <row r="781" spans="1:8">
      <c r="A781" t="s">
        <v>6</v>
      </c>
      <c r="B781" t="s">
        <v>906</v>
      </c>
      <c r="C781">
        <v>1</v>
      </c>
      <c r="D781">
        <v>10</v>
      </c>
      <c r="E781" s="15">
        <v>12.89</v>
      </c>
      <c r="F781" t="s">
        <v>1056</v>
      </c>
      <c r="H781">
        <v>1</v>
      </c>
    </row>
    <row r="782" spans="1:8">
      <c r="A782" t="s">
        <v>6</v>
      </c>
      <c r="B782" t="s">
        <v>906</v>
      </c>
      <c r="C782">
        <v>1</v>
      </c>
      <c r="D782">
        <v>12</v>
      </c>
      <c r="E782" s="15">
        <v>14.09</v>
      </c>
      <c r="F782" t="s">
        <v>893</v>
      </c>
      <c r="H782">
        <v>1</v>
      </c>
    </row>
    <row r="783" spans="1:8">
      <c r="A783" t="s">
        <v>6</v>
      </c>
      <c r="B783" t="s">
        <v>906</v>
      </c>
      <c r="C783">
        <v>1</v>
      </c>
      <c r="D783">
        <v>14</v>
      </c>
      <c r="E783" s="15">
        <v>14.07</v>
      </c>
      <c r="F783" t="s">
        <v>893</v>
      </c>
      <c r="H783">
        <v>1</v>
      </c>
    </row>
    <row r="784" spans="1:8">
      <c r="A784" t="s">
        <v>25</v>
      </c>
      <c r="B784" t="s">
        <v>906</v>
      </c>
      <c r="C784">
        <v>1</v>
      </c>
      <c r="D784">
        <v>15</v>
      </c>
      <c r="E784" s="15">
        <v>31.21</v>
      </c>
      <c r="H784">
        <v>15</v>
      </c>
    </row>
    <row r="785" spans="1:8">
      <c r="A785" t="s">
        <v>6</v>
      </c>
      <c r="B785" t="s">
        <v>906</v>
      </c>
      <c r="C785">
        <v>1</v>
      </c>
      <c r="D785">
        <v>16</v>
      </c>
      <c r="E785" s="15">
        <v>13.31</v>
      </c>
      <c r="F785" t="s">
        <v>893</v>
      </c>
      <c r="H785">
        <v>1</v>
      </c>
    </row>
    <row r="786" spans="1:8">
      <c r="A786" t="s">
        <v>6</v>
      </c>
      <c r="B786" t="s">
        <v>906</v>
      </c>
      <c r="C786">
        <v>1</v>
      </c>
      <c r="D786">
        <v>18</v>
      </c>
      <c r="E786" s="15">
        <v>13.4</v>
      </c>
      <c r="F786" t="s">
        <v>893</v>
      </c>
      <c r="H786">
        <v>1</v>
      </c>
    </row>
    <row r="787" spans="1:8">
      <c r="A787" t="s">
        <v>6</v>
      </c>
      <c r="B787" t="s">
        <v>906</v>
      </c>
      <c r="C787">
        <v>1</v>
      </c>
      <c r="D787">
        <v>20</v>
      </c>
      <c r="E787" s="15">
        <v>13.31</v>
      </c>
      <c r="F787" t="s">
        <v>893</v>
      </c>
      <c r="H787">
        <v>1</v>
      </c>
    </row>
    <row r="788" spans="1:8">
      <c r="A788" t="s">
        <v>6</v>
      </c>
      <c r="B788" t="s">
        <v>906</v>
      </c>
      <c r="C788">
        <v>1</v>
      </c>
      <c r="D788">
        <v>22</v>
      </c>
      <c r="E788" s="15">
        <v>19.21</v>
      </c>
      <c r="F788" t="s">
        <v>893</v>
      </c>
      <c r="H788">
        <v>1</v>
      </c>
    </row>
    <row r="789" spans="1:8">
      <c r="A789" t="s">
        <v>25</v>
      </c>
      <c r="B789" t="s">
        <v>906</v>
      </c>
      <c r="C789">
        <v>1</v>
      </c>
      <c r="D789">
        <v>23</v>
      </c>
      <c r="E789" s="15">
        <v>22.24</v>
      </c>
      <c r="H789">
        <v>15</v>
      </c>
    </row>
    <row r="790" spans="1:8">
      <c r="A790" t="s">
        <v>27</v>
      </c>
      <c r="B790" t="s">
        <v>906</v>
      </c>
      <c r="C790">
        <v>1</v>
      </c>
      <c r="D790">
        <v>24</v>
      </c>
      <c r="E790" s="15">
        <v>7.24</v>
      </c>
      <c r="H790">
        <v>34</v>
      </c>
    </row>
    <row r="791" spans="1:8">
      <c r="A791" t="s">
        <v>25</v>
      </c>
      <c r="B791" t="s">
        <v>906</v>
      </c>
      <c r="C791">
        <v>1</v>
      </c>
      <c r="D791" t="s">
        <v>290</v>
      </c>
      <c r="E791" s="15">
        <v>4.08</v>
      </c>
      <c r="H791">
        <v>15</v>
      </c>
    </row>
    <row r="792" spans="1:8">
      <c r="A792" t="s">
        <v>71</v>
      </c>
      <c r="B792" t="s">
        <v>906</v>
      </c>
      <c r="C792">
        <v>1</v>
      </c>
      <c r="D792">
        <v>26</v>
      </c>
      <c r="E792" s="15">
        <v>5.56</v>
      </c>
      <c r="H792">
        <v>18</v>
      </c>
    </row>
    <row r="793" spans="1:8">
      <c r="A793" t="s">
        <v>6</v>
      </c>
      <c r="B793">
        <v>5</v>
      </c>
      <c r="C793">
        <v>1</v>
      </c>
      <c r="D793">
        <v>8</v>
      </c>
      <c r="E793" s="15">
        <v>34.31</v>
      </c>
      <c r="F793" t="s">
        <v>141</v>
      </c>
      <c r="H793">
        <v>1</v>
      </c>
    </row>
    <row r="794" spans="1:8">
      <c r="A794" t="s">
        <v>25</v>
      </c>
      <c r="B794">
        <v>5</v>
      </c>
      <c r="C794">
        <v>1</v>
      </c>
      <c r="D794" t="s">
        <v>165</v>
      </c>
      <c r="E794" s="15">
        <v>3.6</v>
      </c>
      <c r="H794">
        <v>15</v>
      </c>
    </row>
    <row r="795" spans="1:8">
      <c r="A795" t="s">
        <v>71</v>
      </c>
      <c r="B795">
        <v>12</v>
      </c>
      <c r="C795">
        <v>1</v>
      </c>
      <c r="D795">
        <v>18</v>
      </c>
      <c r="E795" s="15">
        <v>5.58</v>
      </c>
      <c r="H795">
        <v>18</v>
      </c>
    </row>
    <row r="796" spans="1:8">
      <c r="A796" t="s">
        <v>25</v>
      </c>
      <c r="B796">
        <v>5</v>
      </c>
      <c r="C796">
        <v>1</v>
      </c>
      <c r="D796" t="s">
        <v>4</v>
      </c>
      <c r="E796" s="15">
        <v>5.07</v>
      </c>
      <c r="H796">
        <v>16</v>
      </c>
    </row>
    <row r="797" spans="1:8">
      <c r="A797" t="s">
        <v>91</v>
      </c>
      <c r="B797">
        <v>11</v>
      </c>
      <c r="C797" t="s">
        <v>891</v>
      </c>
      <c r="D797" t="s">
        <v>1055</v>
      </c>
      <c r="E797" s="15">
        <v>2.37</v>
      </c>
      <c r="F797" t="s">
        <v>360</v>
      </c>
      <c r="H797">
        <v>3</v>
      </c>
    </row>
    <row r="798" spans="1:8">
      <c r="A798" t="s">
        <v>91</v>
      </c>
      <c r="B798">
        <v>11</v>
      </c>
      <c r="C798" t="s">
        <v>891</v>
      </c>
      <c r="D798" t="s">
        <v>1054</v>
      </c>
      <c r="E798" s="15">
        <v>0.52</v>
      </c>
      <c r="F798" t="s">
        <v>360</v>
      </c>
      <c r="H798">
        <v>3</v>
      </c>
    </row>
    <row r="799" spans="1:8">
      <c r="A799" t="s">
        <v>91</v>
      </c>
      <c r="B799">
        <v>11</v>
      </c>
      <c r="C799" t="s">
        <v>891</v>
      </c>
      <c r="D799" t="s">
        <v>88</v>
      </c>
      <c r="E799" s="15">
        <v>0.79</v>
      </c>
      <c r="F799" t="s">
        <v>360</v>
      </c>
      <c r="H799">
        <v>3</v>
      </c>
    </row>
    <row r="800" spans="1:8">
      <c r="A800" t="s">
        <v>25</v>
      </c>
      <c r="B800">
        <v>12</v>
      </c>
      <c r="C800">
        <v>1</v>
      </c>
      <c r="D800" t="s">
        <v>1053</v>
      </c>
      <c r="E800" s="15">
        <v>37.19</v>
      </c>
      <c r="H800">
        <v>15</v>
      </c>
    </row>
    <row r="801" spans="1:8">
      <c r="A801" t="s">
        <v>471</v>
      </c>
      <c r="B801">
        <v>12</v>
      </c>
      <c r="C801">
        <v>1</v>
      </c>
      <c r="D801">
        <v>20</v>
      </c>
      <c r="E801" s="15">
        <v>14.86</v>
      </c>
      <c r="F801" t="s">
        <v>162</v>
      </c>
      <c r="H801">
        <v>1</v>
      </c>
    </row>
    <row r="802" spans="1:8">
      <c r="A802" t="s">
        <v>23</v>
      </c>
      <c r="B802">
        <v>12</v>
      </c>
      <c r="C802">
        <v>1</v>
      </c>
      <c r="D802">
        <v>19</v>
      </c>
      <c r="E802" s="15">
        <v>13.83</v>
      </c>
      <c r="H802">
        <v>38</v>
      </c>
    </row>
    <row r="803" spans="1:8">
      <c r="A803" t="s">
        <v>471</v>
      </c>
      <c r="B803">
        <v>12</v>
      </c>
      <c r="C803">
        <v>1</v>
      </c>
      <c r="D803">
        <v>21</v>
      </c>
      <c r="E803" s="15">
        <v>15.48</v>
      </c>
      <c r="F803" t="s">
        <v>162</v>
      </c>
      <c r="H803">
        <v>1</v>
      </c>
    </row>
    <row r="804" spans="1:8">
      <c r="A804" t="s">
        <v>471</v>
      </c>
      <c r="B804">
        <v>12</v>
      </c>
      <c r="C804">
        <v>1</v>
      </c>
      <c r="D804">
        <v>22</v>
      </c>
      <c r="E804" s="15">
        <v>12.71</v>
      </c>
      <c r="F804" t="s">
        <v>162</v>
      </c>
      <c r="H804">
        <v>1</v>
      </c>
    </row>
    <row r="805" spans="1:8">
      <c r="A805" t="s">
        <v>9</v>
      </c>
      <c r="B805">
        <v>12</v>
      </c>
      <c r="C805">
        <v>1</v>
      </c>
      <c r="D805">
        <v>24</v>
      </c>
      <c r="E805" s="15">
        <v>17.52</v>
      </c>
      <c r="F805" t="s">
        <v>162</v>
      </c>
      <c r="H805">
        <v>1</v>
      </c>
    </row>
    <row r="806" spans="1:8">
      <c r="A806" t="s">
        <v>471</v>
      </c>
      <c r="B806">
        <v>12</v>
      </c>
      <c r="C806">
        <v>1</v>
      </c>
      <c r="D806">
        <v>23</v>
      </c>
      <c r="E806" s="15">
        <v>13.42</v>
      </c>
      <c r="F806" t="s">
        <v>162</v>
      </c>
      <c r="H806">
        <v>1</v>
      </c>
    </row>
    <row r="807" spans="1:8">
      <c r="A807" t="s">
        <v>471</v>
      </c>
      <c r="B807">
        <v>12</v>
      </c>
      <c r="C807">
        <v>1</v>
      </c>
      <c r="D807">
        <v>25</v>
      </c>
      <c r="E807" s="15">
        <v>13.3</v>
      </c>
      <c r="F807" t="s">
        <v>162</v>
      </c>
      <c r="H807">
        <v>1</v>
      </c>
    </row>
    <row r="808" spans="1:8">
      <c r="A808" t="s">
        <v>471</v>
      </c>
      <c r="B808">
        <v>12</v>
      </c>
      <c r="C808">
        <v>1</v>
      </c>
      <c r="D808">
        <v>26</v>
      </c>
      <c r="E808" s="15">
        <v>11.68</v>
      </c>
      <c r="F808" t="s">
        <v>162</v>
      </c>
      <c r="H808">
        <v>1</v>
      </c>
    </row>
    <row r="809" spans="1:8">
      <c r="A809" t="s">
        <v>471</v>
      </c>
      <c r="B809">
        <v>12</v>
      </c>
      <c r="C809">
        <v>1</v>
      </c>
      <c r="D809">
        <v>27</v>
      </c>
      <c r="E809" s="15">
        <v>27.43</v>
      </c>
      <c r="F809" t="s">
        <v>162</v>
      </c>
      <c r="H809">
        <v>1</v>
      </c>
    </row>
    <row r="810" spans="1:8">
      <c r="A810" t="s">
        <v>25</v>
      </c>
      <c r="B810">
        <v>9</v>
      </c>
      <c r="C810" t="s">
        <v>891</v>
      </c>
      <c r="D810">
        <v>21</v>
      </c>
      <c r="E810" s="15">
        <v>4.87</v>
      </c>
      <c r="H810">
        <v>16</v>
      </c>
    </row>
    <row r="811" spans="1:8">
      <c r="A811" t="s">
        <v>71</v>
      </c>
      <c r="B811">
        <v>9</v>
      </c>
      <c r="C811" t="s">
        <v>891</v>
      </c>
      <c r="D811">
        <v>25</v>
      </c>
      <c r="E811" s="15">
        <v>6.14</v>
      </c>
      <c r="H811">
        <v>18</v>
      </c>
    </row>
    <row r="812" spans="1:8">
      <c r="A812" t="s">
        <v>71</v>
      </c>
      <c r="B812">
        <v>11</v>
      </c>
      <c r="C812" t="s">
        <v>891</v>
      </c>
      <c r="D812">
        <v>13</v>
      </c>
      <c r="E812" s="15">
        <v>6.09</v>
      </c>
      <c r="H812">
        <v>18</v>
      </c>
    </row>
    <row r="813" spans="1:8">
      <c r="A813" t="s">
        <v>25</v>
      </c>
      <c r="B813">
        <v>2</v>
      </c>
      <c r="C813">
        <v>1</v>
      </c>
      <c r="D813">
        <v>10</v>
      </c>
      <c r="E813" s="15">
        <v>3.08</v>
      </c>
      <c r="H813">
        <v>16</v>
      </c>
    </row>
    <row r="814" spans="1:8">
      <c r="A814" t="s">
        <v>25</v>
      </c>
      <c r="B814">
        <v>11</v>
      </c>
      <c r="C814" t="s">
        <v>891</v>
      </c>
      <c r="D814">
        <v>14</v>
      </c>
      <c r="E814" s="15">
        <v>7.98</v>
      </c>
      <c r="H814">
        <v>16</v>
      </c>
    </row>
    <row r="815" spans="1:8">
      <c r="A815" t="s">
        <v>23</v>
      </c>
      <c r="B815">
        <v>17</v>
      </c>
      <c r="C815">
        <v>1</v>
      </c>
      <c r="D815">
        <v>1</v>
      </c>
      <c r="E815" s="15">
        <v>22.26</v>
      </c>
      <c r="H815">
        <v>38</v>
      </c>
    </row>
    <row r="816" spans="1:8">
      <c r="A816" t="s">
        <v>68</v>
      </c>
      <c r="B816">
        <v>17</v>
      </c>
      <c r="C816">
        <v>1</v>
      </c>
      <c r="D816">
        <v>0</v>
      </c>
      <c r="E816" s="15">
        <v>1.52</v>
      </c>
      <c r="F816" t="s">
        <v>928</v>
      </c>
      <c r="H816">
        <v>29</v>
      </c>
    </row>
    <row r="817" spans="1:8">
      <c r="A817" t="s">
        <v>25</v>
      </c>
      <c r="B817">
        <v>17</v>
      </c>
      <c r="C817">
        <v>1</v>
      </c>
      <c r="D817">
        <v>23</v>
      </c>
      <c r="E817" s="15">
        <v>64.510000000000005</v>
      </c>
      <c r="H817">
        <v>15</v>
      </c>
    </row>
    <row r="818" spans="1:8">
      <c r="A818" t="s">
        <v>158</v>
      </c>
      <c r="B818">
        <v>17</v>
      </c>
      <c r="C818">
        <v>1</v>
      </c>
      <c r="D818">
        <v>4</v>
      </c>
      <c r="E818" s="15">
        <v>39.54</v>
      </c>
      <c r="F818" t="s">
        <v>141</v>
      </c>
      <c r="H818">
        <v>12</v>
      </c>
    </row>
    <row r="819" spans="1:8">
      <c r="A819" t="s">
        <v>6</v>
      </c>
      <c r="B819">
        <v>17</v>
      </c>
      <c r="C819">
        <v>1</v>
      </c>
      <c r="D819">
        <v>2</v>
      </c>
      <c r="E819" s="15">
        <v>19.45</v>
      </c>
      <c r="F819" t="s">
        <v>141</v>
      </c>
      <c r="H819">
        <v>1</v>
      </c>
    </row>
    <row r="820" spans="1:8">
      <c r="A820" t="s">
        <v>158</v>
      </c>
      <c r="B820">
        <v>17</v>
      </c>
      <c r="C820">
        <v>1</v>
      </c>
      <c r="D820">
        <v>8</v>
      </c>
      <c r="E820" s="15">
        <v>39.299999999999997</v>
      </c>
      <c r="F820" t="s">
        <v>141</v>
      </c>
      <c r="H820">
        <v>12</v>
      </c>
    </row>
    <row r="821" spans="1:8">
      <c r="A821" t="s">
        <v>158</v>
      </c>
      <c r="B821">
        <v>17</v>
      </c>
      <c r="C821">
        <v>1</v>
      </c>
      <c r="D821">
        <v>12</v>
      </c>
      <c r="E821" s="15">
        <v>47.54</v>
      </c>
      <c r="F821" t="s">
        <v>141</v>
      </c>
      <c r="H821">
        <v>12</v>
      </c>
    </row>
    <row r="822" spans="1:8">
      <c r="A822" t="s">
        <v>158</v>
      </c>
      <c r="B822">
        <v>17</v>
      </c>
      <c r="C822">
        <v>1</v>
      </c>
      <c r="D822">
        <v>16</v>
      </c>
      <c r="E822" s="15">
        <v>46.89</v>
      </c>
      <c r="F822" t="s">
        <v>141</v>
      </c>
      <c r="H822">
        <v>12</v>
      </c>
    </row>
    <row r="823" spans="1:8">
      <c r="A823" t="s">
        <v>1052</v>
      </c>
      <c r="B823">
        <v>17</v>
      </c>
      <c r="C823">
        <v>1</v>
      </c>
      <c r="D823">
        <v>20</v>
      </c>
      <c r="E823" s="15">
        <v>19.36</v>
      </c>
      <c r="F823" t="s">
        <v>141</v>
      </c>
      <c r="H823">
        <v>5</v>
      </c>
    </row>
    <row r="824" spans="1:8">
      <c r="A824" t="s">
        <v>1051</v>
      </c>
      <c r="B824">
        <v>21</v>
      </c>
      <c r="C824">
        <v>1</v>
      </c>
      <c r="D824">
        <v>2</v>
      </c>
      <c r="E824" s="15">
        <v>13.91</v>
      </c>
      <c r="H824">
        <v>30</v>
      </c>
    </row>
    <row r="825" spans="1:8">
      <c r="A825" t="s">
        <v>23</v>
      </c>
      <c r="B825">
        <v>17</v>
      </c>
      <c r="C825">
        <v>1</v>
      </c>
      <c r="D825">
        <v>3</v>
      </c>
      <c r="E825" s="15">
        <v>22.72</v>
      </c>
      <c r="H825">
        <v>38</v>
      </c>
    </row>
    <row r="826" spans="1:8">
      <c r="A826" t="s">
        <v>131</v>
      </c>
      <c r="B826">
        <v>17</v>
      </c>
      <c r="C826">
        <v>1</v>
      </c>
      <c r="D826">
        <v>5</v>
      </c>
      <c r="E826" s="15">
        <v>21.61</v>
      </c>
      <c r="F826" t="s">
        <v>141</v>
      </c>
      <c r="H826">
        <v>5</v>
      </c>
    </row>
    <row r="827" spans="1:8">
      <c r="A827" t="s">
        <v>158</v>
      </c>
      <c r="B827">
        <v>17</v>
      </c>
      <c r="C827">
        <v>1</v>
      </c>
      <c r="D827">
        <v>7</v>
      </c>
      <c r="E827" s="15">
        <v>42.95</v>
      </c>
      <c r="F827" t="s">
        <v>141</v>
      </c>
      <c r="H827">
        <v>12</v>
      </c>
    </row>
    <row r="828" spans="1:8">
      <c r="A828" t="s">
        <v>1050</v>
      </c>
      <c r="B828">
        <v>17</v>
      </c>
      <c r="C828">
        <v>1</v>
      </c>
      <c r="D828">
        <v>11</v>
      </c>
      <c r="E828" s="15">
        <v>15.28</v>
      </c>
      <c r="H828">
        <v>34</v>
      </c>
    </row>
    <row r="829" spans="1:8">
      <c r="A829" t="s">
        <v>27</v>
      </c>
      <c r="B829">
        <v>17</v>
      </c>
      <c r="C829">
        <v>1</v>
      </c>
      <c r="D829">
        <v>3</v>
      </c>
      <c r="E829" s="15">
        <v>3.45</v>
      </c>
      <c r="H829">
        <v>34</v>
      </c>
    </row>
    <row r="830" spans="1:8">
      <c r="A830" t="s">
        <v>1049</v>
      </c>
      <c r="B830">
        <v>17</v>
      </c>
      <c r="C830">
        <v>1</v>
      </c>
      <c r="D830">
        <v>15</v>
      </c>
      <c r="E830" s="15">
        <v>22.36</v>
      </c>
      <c r="F830" t="s">
        <v>141</v>
      </c>
      <c r="H830">
        <v>12</v>
      </c>
    </row>
    <row r="831" spans="1:8">
      <c r="A831" t="s">
        <v>158</v>
      </c>
      <c r="B831">
        <v>17</v>
      </c>
      <c r="C831">
        <v>1</v>
      </c>
      <c r="D831">
        <v>17</v>
      </c>
      <c r="E831" s="15">
        <v>21.82</v>
      </c>
      <c r="F831" t="s">
        <v>141</v>
      </c>
      <c r="H831">
        <v>12</v>
      </c>
    </row>
    <row r="832" spans="1:8">
      <c r="A832" t="s">
        <v>158</v>
      </c>
      <c r="B832">
        <v>17</v>
      </c>
      <c r="C832">
        <v>1</v>
      </c>
      <c r="D832">
        <v>19</v>
      </c>
      <c r="E832" s="15">
        <v>21.91</v>
      </c>
      <c r="F832" t="s">
        <v>141</v>
      </c>
      <c r="H832">
        <v>12</v>
      </c>
    </row>
    <row r="833" spans="1:8">
      <c r="A833" t="s">
        <v>1048</v>
      </c>
      <c r="B833">
        <v>17</v>
      </c>
      <c r="C833">
        <v>1</v>
      </c>
      <c r="D833">
        <v>3</v>
      </c>
      <c r="E833" s="15">
        <v>9.4</v>
      </c>
      <c r="H833">
        <v>34</v>
      </c>
    </row>
    <row r="834" spans="1:8">
      <c r="A834" t="s">
        <v>158</v>
      </c>
      <c r="B834">
        <v>21</v>
      </c>
      <c r="C834">
        <v>1</v>
      </c>
      <c r="D834">
        <v>3</v>
      </c>
      <c r="E834" s="15">
        <v>22.21</v>
      </c>
      <c r="F834" t="s">
        <v>141</v>
      </c>
      <c r="H834">
        <v>12</v>
      </c>
    </row>
    <row r="835" spans="1:8">
      <c r="A835" t="s">
        <v>158</v>
      </c>
      <c r="B835">
        <v>21</v>
      </c>
      <c r="C835">
        <v>1</v>
      </c>
      <c r="D835">
        <v>7</v>
      </c>
      <c r="E835" s="15">
        <v>21.78</v>
      </c>
      <c r="F835" t="s">
        <v>141</v>
      </c>
      <c r="H835">
        <v>12</v>
      </c>
    </row>
    <row r="836" spans="1:8">
      <c r="A836" t="s">
        <v>158</v>
      </c>
      <c r="B836">
        <v>21</v>
      </c>
      <c r="C836">
        <v>1</v>
      </c>
      <c r="D836">
        <v>11</v>
      </c>
      <c r="E836" s="15">
        <v>22.71</v>
      </c>
      <c r="F836" t="s">
        <v>141</v>
      </c>
      <c r="H836">
        <v>12</v>
      </c>
    </row>
    <row r="837" spans="1:8">
      <c r="A837" t="s">
        <v>158</v>
      </c>
      <c r="B837">
        <v>21</v>
      </c>
      <c r="C837">
        <v>1</v>
      </c>
      <c r="D837">
        <v>13</v>
      </c>
      <c r="E837" s="15">
        <v>43.73</v>
      </c>
      <c r="F837" t="s">
        <v>141</v>
      </c>
      <c r="H837">
        <v>12</v>
      </c>
    </row>
    <row r="838" spans="1:8">
      <c r="A838" t="s">
        <v>27</v>
      </c>
      <c r="B838">
        <v>21</v>
      </c>
      <c r="C838">
        <v>1</v>
      </c>
      <c r="D838">
        <v>19</v>
      </c>
      <c r="E838" s="15">
        <v>4.1100000000000003</v>
      </c>
      <c r="H838">
        <v>34</v>
      </c>
    </row>
    <row r="839" spans="1:8">
      <c r="A839" t="s">
        <v>23</v>
      </c>
      <c r="B839">
        <v>21</v>
      </c>
      <c r="C839">
        <v>1</v>
      </c>
      <c r="D839">
        <v>21</v>
      </c>
      <c r="E839" s="15">
        <v>43.59</v>
      </c>
      <c r="H839">
        <v>38</v>
      </c>
    </row>
    <row r="840" spans="1:8">
      <c r="A840" t="s">
        <v>23</v>
      </c>
      <c r="B840">
        <v>21</v>
      </c>
      <c r="C840">
        <v>1</v>
      </c>
      <c r="D840">
        <v>23</v>
      </c>
      <c r="E840" s="15">
        <v>19.87</v>
      </c>
      <c r="H840">
        <v>38</v>
      </c>
    </row>
    <row r="841" spans="1:8">
      <c r="A841" t="s">
        <v>27</v>
      </c>
      <c r="B841">
        <v>21</v>
      </c>
      <c r="C841">
        <v>1</v>
      </c>
      <c r="D841">
        <v>17</v>
      </c>
      <c r="E841" s="15">
        <v>14.81</v>
      </c>
      <c r="H841">
        <v>34</v>
      </c>
    </row>
    <row r="842" spans="1:8">
      <c r="A842" t="s">
        <v>25</v>
      </c>
      <c r="B842">
        <v>21</v>
      </c>
      <c r="C842">
        <v>1</v>
      </c>
      <c r="D842">
        <v>27</v>
      </c>
      <c r="E842" s="15">
        <v>62.99</v>
      </c>
      <c r="H842">
        <v>15</v>
      </c>
    </row>
    <row r="843" spans="1:8">
      <c r="A843" t="s">
        <v>158</v>
      </c>
      <c r="B843">
        <v>21</v>
      </c>
      <c r="C843">
        <v>1</v>
      </c>
      <c r="D843">
        <v>4</v>
      </c>
      <c r="E843" s="15">
        <v>39.590000000000003</v>
      </c>
      <c r="F843" t="s">
        <v>141</v>
      </c>
      <c r="H843">
        <v>12</v>
      </c>
    </row>
    <row r="844" spans="1:8">
      <c r="A844" t="s">
        <v>158</v>
      </c>
      <c r="B844">
        <v>21</v>
      </c>
      <c r="C844">
        <v>1</v>
      </c>
      <c r="D844">
        <v>8</v>
      </c>
      <c r="E844" s="15">
        <v>47.52</v>
      </c>
      <c r="F844" t="s">
        <v>141</v>
      </c>
      <c r="H844">
        <v>12</v>
      </c>
    </row>
    <row r="845" spans="1:8">
      <c r="A845" t="s">
        <v>158</v>
      </c>
      <c r="B845">
        <v>21</v>
      </c>
      <c r="C845">
        <v>1</v>
      </c>
      <c r="D845">
        <v>12</v>
      </c>
      <c r="E845" s="15">
        <v>47.53</v>
      </c>
      <c r="F845" t="s">
        <v>141</v>
      </c>
      <c r="H845">
        <v>12</v>
      </c>
    </row>
    <row r="846" spans="1:8">
      <c r="A846" t="s">
        <v>158</v>
      </c>
      <c r="B846">
        <v>21</v>
      </c>
      <c r="C846">
        <v>1</v>
      </c>
      <c r="D846">
        <v>16</v>
      </c>
      <c r="E846" s="15">
        <v>39.479999999999997</v>
      </c>
      <c r="F846" t="s">
        <v>141</v>
      </c>
      <c r="H846">
        <v>12</v>
      </c>
    </row>
    <row r="847" spans="1:8">
      <c r="A847" t="s">
        <v>158</v>
      </c>
      <c r="B847">
        <v>21</v>
      </c>
      <c r="C847">
        <v>1</v>
      </c>
      <c r="D847">
        <v>20</v>
      </c>
      <c r="E847" s="15">
        <v>40.4</v>
      </c>
      <c r="F847" t="s">
        <v>141</v>
      </c>
      <c r="H847">
        <v>12</v>
      </c>
    </row>
    <row r="848" spans="1:8">
      <c r="A848" t="s">
        <v>158</v>
      </c>
      <c r="B848">
        <v>21</v>
      </c>
      <c r="C848">
        <v>1</v>
      </c>
      <c r="D848">
        <v>24</v>
      </c>
      <c r="E848" s="15">
        <v>38.119999999999997</v>
      </c>
      <c r="F848" t="s">
        <v>141</v>
      </c>
      <c r="H848">
        <v>12</v>
      </c>
    </row>
    <row r="849" spans="1:8">
      <c r="A849" t="s">
        <v>25</v>
      </c>
      <c r="B849">
        <v>21</v>
      </c>
      <c r="C849">
        <v>1</v>
      </c>
      <c r="D849">
        <v>25</v>
      </c>
      <c r="E849" s="15">
        <v>57.56</v>
      </c>
      <c r="H849">
        <v>15</v>
      </c>
    </row>
    <row r="850" spans="1:8">
      <c r="A850" t="s">
        <v>25</v>
      </c>
      <c r="B850">
        <v>17</v>
      </c>
      <c r="C850">
        <v>1</v>
      </c>
      <c r="D850">
        <v>25</v>
      </c>
      <c r="E850" s="15">
        <v>45.7</v>
      </c>
      <c r="H850">
        <v>15</v>
      </c>
    </row>
    <row r="851" spans="1:8">
      <c r="A851" t="s">
        <v>71</v>
      </c>
      <c r="B851">
        <v>21</v>
      </c>
      <c r="C851">
        <v>1</v>
      </c>
      <c r="D851">
        <v>5</v>
      </c>
      <c r="E851" s="15">
        <v>6.53</v>
      </c>
      <c r="H851">
        <v>18</v>
      </c>
    </row>
    <row r="852" spans="1:8">
      <c r="A852" t="s">
        <v>71</v>
      </c>
      <c r="B852">
        <v>17</v>
      </c>
      <c r="C852">
        <v>1</v>
      </c>
      <c r="D852">
        <v>2</v>
      </c>
      <c r="E852" s="15">
        <v>11.66</v>
      </c>
      <c r="H852">
        <v>18</v>
      </c>
    </row>
    <row r="853" spans="1:8">
      <c r="A853" t="s">
        <v>71</v>
      </c>
      <c r="B853">
        <v>17</v>
      </c>
      <c r="C853">
        <v>1</v>
      </c>
      <c r="D853">
        <v>4</v>
      </c>
      <c r="E853" s="15">
        <v>9.4600000000000009</v>
      </c>
      <c r="H853">
        <v>18</v>
      </c>
    </row>
    <row r="854" spans="1:8">
      <c r="A854" t="s">
        <v>71</v>
      </c>
      <c r="B854">
        <v>17</v>
      </c>
      <c r="C854">
        <v>1</v>
      </c>
      <c r="D854">
        <v>1</v>
      </c>
      <c r="E854" s="15">
        <v>11.67</v>
      </c>
      <c r="H854">
        <v>18</v>
      </c>
    </row>
    <row r="855" spans="1:8">
      <c r="A855" t="s">
        <v>158</v>
      </c>
      <c r="B855">
        <v>17</v>
      </c>
      <c r="C855">
        <v>1</v>
      </c>
      <c r="D855">
        <v>21</v>
      </c>
      <c r="E855" s="15">
        <v>20.22</v>
      </c>
      <c r="F855" t="s">
        <v>141</v>
      </c>
      <c r="H855">
        <v>12</v>
      </c>
    </row>
    <row r="856" spans="1:8">
      <c r="A856" t="s">
        <v>158</v>
      </c>
      <c r="B856">
        <v>21</v>
      </c>
      <c r="C856">
        <v>1</v>
      </c>
      <c r="D856">
        <v>5</v>
      </c>
      <c r="E856" s="15">
        <v>21.47</v>
      </c>
      <c r="F856" t="s">
        <v>141</v>
      </c>
      <c r="H856">
        <v>12</v>
      </c>
    </row>
    <row r="857" spans="1:8">
      <c r="A857" t="s">
        <v>158</v>
      </c>
      <c r="B857">
        <v>21</v>
      </c>
      <c r="C857">
        <v>1</v>
      </c>
      <c r="D857">
        <v>9</v>
      </c>
      <c r="E857" s="15">
        <v>21.57</v>
      </c>
      <c r="F857" t="s">
        <v>141</v>
      </c>
      <c r="H857">
        <v>12</v>
      </c>
    </row>
    <row r="858" spans="1:8">
      <c r="A858" t="s">
        <v>6</v>
      </c>
      <c r="B858">
        <v>11</v>
      </c>
      <c r="C858" t="s">
        <v>891</v>
      </c>
      <c r="D858">
        <v>9</v>
      </c>
      <c r="E858" s="15">
        <v>21.39</v>
      </c>
      <c r="F858" t="s">
        <v>360</v>
      </c>
      <c r="H858">
        <v>1</v>
      </c>
    </row>
    <row r="859" spans="1:8">
      <c r="A859" t="s">
        <v>6</v>
      </c>
      <c r="B859">
        <v>11</v>
      </c>
      <c r="C859" t="s">
        <v>891</v>
      </c>
      <c r="D859">
        <v>7</v>
      </c>
      <c r="E859" s="15">
        <v>14.48</v>
      </c>
      <c r="F859" t="s">
        <v>360</v>
      </c>
      <c r="H859">
        <v>1</v>
      </c>
    </row>
    <row r="860" spans="1:8">
      <c r="A860" t="s">
        <v>6</v>
      </c>
      <c r="B860">
        <v>11</v>
      </c>
      <c r="C860" t="s">
        <v>891</v>
      </c>
      <c r="D860">
        <v>3</v>
      </c>
      <c r="E860" s="15">
        <v>14.29</v>
      </c>
      <c r="F860" t="s">
        <v>360</v>
      </c>
      <c r="H860">
        <v>1</v>
      </c>
    </row>
    <row r="861" spans="1:8">
      <c r="A861" t="s">
        <v>6</v>
      </c>
      <c r="B861">
        <v>11</v>
      </c>
      <c r="C861" t="s">
        <v>891</v>
      </c>
      <c r="D861">
        <v>1</v>
      </c>
      <c r="E861" s="15">
        <v>14.14</v>
      </c>
      <c r="F861" t="s">
        <v>360</v>
      </c>
      <c r="H861">
        <v>1</v>
      </c>
    </row>
    <row r="862" spans="1:8">
      <c r="A862" t="s">
        <v>91</v>
      </c>
      <c r="B862">
        <v>11</v>
      </c>
      <c r="C862" t="s">
        <v>891</v>
      </c>
      <c r="D862" t="s">
        <v>1047</v>
      </c>
      <c r="E862" s="15">
        <v>0.77</v>
      </c>
      <c r="F862" t="s">
        <v>360</v>
      </c>
      <c r="H862">
        <v>3</v>
      </c>
    </row>
    <row r="863" spans="1:8">
      <c r="A863" t="s">
        <v>91</v>
      </c>
      <c r="B863">
        <v>11</v>
      </c>
      <c r="C863" t="s">
        <v>891</v>
      </c>
      <c r="D863" t="s">
        <v>1046</v>
      </c>
      <c r="E863" s="15">
        <v>0.78</v>
      </c>
      <c r="F863" t="s">
        <v>360</v>
      </c>
      <c r="H863">
        <v>3</v>
      </c>
    </row>
    <row r="864" spans="1:8">
      <c r="A864" t="s">
        <v>91</v>
      </c>
      <c r="B864">
        <v>11</v>
      </c>
      <c r="C864" t="s">
        <v>891</v>
      </c>
      <c r="D864" t="s">
        <v>1045</v>
      </c>
      <c r="E864" s="15">
        <v>0.76</v>
      </c>
      <c r="F864" t="s">
        <v>360</v>
      </c>
      <c r="H864">
        <v>3</v>
      </c>
    </row>
    <row r="865" spans="1:8">
      <c r="A865" t="s">
        <v>91</v>
      </c>
      <c r="B865">
        <v>11</v>
      </c>
      <c r="C865" t="s">
        <v>891</v>
      </c>
      <c r="D865" t="s">
        <v>178</v>
      </c>
      <c r="E865" s="15">
        <v>0.76</v>
      </c>
      <c r="F865" t="s">
        <v>360</v>
      </c>
      <c r="H865">
        <v>3</v>
      </c>
    </row>
    <row r="866" spans="1:8">
      <c r="A866" t="s">
        <v>62</v>
      </c>
      <c r="B866">
        <v>11</v>
      </c>
      <c r="C866" t="s">
        <v>898</v>
      </c>
      <c r="D866">
        <v>39</v>
      </c>
      <c r="E866" s="15">
        <v>43.56</v>
      </c>
      <c r="F866" t="s">
        <v>360</v>
      </c>
      <c r="H866">
        <v>12</v>
      </c>
    </row>
    <row r="867" spans="1:8">
      <c r="A867" t="s">
        <v>15</v>
      </c>
      <c r="B867">
        <v>11</v>
      </c>
      <c r="C867" t="s">
        <v>898</v>
      </c>
      <c r="D867">
        <v>41</v>
      </c>
      <c r="E867" s="15">
        <v>2.1</v>
      </c>
      <c r="H867">
        <v>16</v>
      </c>
    </row>
    <row r="868" spans="1:8">
      <c r="A868" t="s">
        <v>1044</v>
      </c>
      <c r="B868">
        <v>3</v>
      </c>
      <c r="C868">
        <v>1</v>
      </c>
      <c r="D868">
        <v>22</v>
      </c>
      <c r="E868" s="15">
        <v>14.83</v>
      </c>
      <c r="H868">
        <v>1</v>
      </c>
    </row>
    <row r="869" spans="1:8">
      <c r="A869" t="s">
        <v>6</v>
      </c>
      <c r="B869">
        <v>3</v>
      </c>
      <c r="C869">
        <v>1</v>
      </c>
      <c r="D869" t="s">
        <v>371</v>
      </c>
      <c r="E869" s="15">
        <v>14.35</v>
      </c>
      <c r="F869" t="s">
        <v>1043</v>
      </c>
      <c r="H869">
        <v>1</v>
      </c>
    </row>
    <row r="870" spans="1:8">
      <c r="A870" t="s">
        <v>6</v>
      </c>
      <c r="B870">
        <v>3</v>
      </c>
      <c r="C870">
        <v>1</v>
      </c>
      <c r="D870" t="s">
        <v>1042</v>
      </c>
      <c r="E870" s="15">
        <v>15.44</v>
      </c>
      <c r="F870" t="s">
        <v>922</v>
      </c>
      <c r="H870">
        <v>1</v>
      </c>
    </row>
    <row r="871" spans="1:8">
      <c r="A871" t="s">
        <v>131</v>
      </c>
      <c r="B871">
        <v>10</v>
      </c>
      <c r="C871">
        <v>1</v>
      </c>
      <c r="D871">
        <v>1</v>
      </c>
      <c r="E871" s="15">
        <v>18.97</v>
      </c>
      <c r="F871" t="s">
        <v>162</v>
      </c>
      <c r="H871">
        <v>5</v>
      </c>
    </row>
    <row r="872" spans="1:8">
      <c r="A872" t="s">
        <v>971</v>
      </c>
      <c r="B872">
        <v>11</v>
      </c>
      <c r="C872" t="s">
        <v>891</v>
      </c>
      <c r="D872">
        <v>11</v>
      </c>
      <c r="E872" s="15">
        <v>0.5</v>
      </c>
      <c r="H872">
        <v>66</v>
      </c>
    </row>
    <row r="873" spans="1:8">
      <c r="A873" t="s">
        <v>71</v>
      </c>
      <c r="B873">
        <v>3</v>
      </c>
      <c r="C873">
        <v>2</v>
      </c>
      <c r="D873">
        <v>1</v>
      </c>
      <c r="E873" s="15">
        <v>5.94</v>
      </c>
      <c r="H873">
        <v>18</v>
      </c>
    </row>
    <row r="874" spans="1:8">
      <c r="A874" t="s">
        <v>71</v>
      </c>
      <c r="B874">
        <v>3</v>
      </c>
      <c r="C874">
        <v>2</v>
      </c>
      <c r="D874">
        <v>2</v>
      </c>
      <c r="E874" s="15">
        <v>1.73</v>
      </c>
      <c r="H874">
        <v>18</v>
      </c>
    </row>
    <row r="875" spans="1:8">
      <c r="A875" t="s">
        <v>27</v>
      </c>
      <c r="B875">
        <v>11</v>
      </c>
      <c r="C875" t="s">
        <v>905</v>
      </c>
      <c r="D875">
        <v>43</v>
      </c>
      <c r="E875" s="15">
        <v>4.17</v>
      </c>
      <c r="H875">
        <v>34</v>
      </c>
    </row>
    <row r="876" spans="1:8">
      <c r="A876" t="s">
        <v>13</v>
      </c>
      <c r="B876">
        <v>11</v>
      </c>
      <c r="C876" t="s">
        <v>905</v>
      </c>
      <c r="D876">
        <v>44</v>
      </c>
      <c r="E876" s="15">
        <v>2.46</v>
      </c>
      <c r="F876" t="s">
        <v>897</v>
      </c>
      <c r="H876">
        <v>3</v>
      </c>
    </row>
    <row r="877" spans="1:8">
      <c r="A877" t="s">
        <v>31</v>
      </c>
      <c r="B877">
        <v>12</v>
      </c>
      <c r="C877">
        <v>2</v>
      </c>
      <c r="D877">
        <v>0</v>
      </c>
      <c r="E877" s="15">
        <v>3.31</v>
      </c>
      <c r="H877">
        <v>66</v>
      </c>
    </row>
    <row r="878" spans="1:8">
      <c r="A878" t="s">
        <v>27</v>
      </c>
      <c r="B878" t="s">
        <v>907</v>
      </c>
      <c r="C878">
        <v>2</v>
      </c>
      <c r="D878">
        <v>16</v>
      </c>
      <c r="E878" s="15">
        <v>24.68</v>
      </c>
      <c r="H878">
        <v>66</v>
      </c>
    </row>
    <row r="879" spans="1:8">
      <c r="A879" t="s">
        <v>25</v>
      </c>
      <c r="B879" t="s">
        <v>907</v>
      </c>
      <c r="C879">
        <v>2</v>
      </c>
      <c r="D879">
        <v>14</v>
      </c>
      <c r="E879" s="15">
        <v>4.04</v>
      </c>
      <c r="H879">
        <v>66</v>
      </c>
    </row>
    <row r="880" spans="1:8">
      <c r="A880" t="s">
        <v>959</v>
      </c>
      <c r="B880" t="s">
        <v>907</v>
      </c>
      <c r="C880">
        <v>2</v>
      </c>
      <c r="D880" t="s">
        <v>1041</v>
      </c>
      <c r="E880" s="15">
        <v>51.54</v>
      </c>
      <c r="F880" t="s">
        <v>893</v>
      </c>
      <c r="H880" t="s">
        <v>35</v>
      </c>
    </row>
    <row r="881" spans="1:8">
      <c r="A881" t="s">
        <v>959</v>
      </c>
      <c r="B881" t="s">
        <v>907</v>
      </c>
      <c r="C881">
        <v>2</v>
      </c>
      <c r="D881" t="s">
        <v>170</v>
      </c>
      <c r="E881" s="15">
        <v>33.47</v>
      </c>
      <c r="F881" t="s">
        <v>893</v>
      </c>
      <c r="H881" t="s">
        <v>35</v>
      </c>
    </row>
    <row r="882" spans="1:8">
      <c r="A882" t="s">
        <v>25</v>
      </c>
      <c r="B882" t="s">
        <v>896</v>
      </c>
      <c r="C882">
        <v>2</v>
      </c>
      <c r="D882">
        <v>0</v>
      </c>
      <c r="E882" s="15">
        <v>14.88</v>
      </c>
      <c r="H882">
        <v>15</v>
      </c>
    </row>
    <row r="883" spans="1:8">
      <c r="A883" t="s">
        <v>23</v>
      </c>
      <c r="B883" t="s">
        <v>896</v>
      </c>
      <c r="C883">
        <v>2</v>
      </c>
      <c r="D883" t="s">
        <v>273</v>
      </c>
      <c r="E883" s="15">
        <v>13.68</v>
      </c>
      <c r="H883">
        <v>38</v>
      </c>
    </row>
    <row r="884" spans="1:8">
      <c r="A884" t="s">
        <v>25</v>
      </c>
      <c r="B884" t="s">
        <v>896</v>
      </c>
      <c r="C884">
        <v>2</v>
      </c>
      <c r="D884" t="s">
        <v>448</v>
      </c>
      <c r="E884" s="15">
        <v>10.29</v>
      </c>
      <c r="H884">
        <v>38</v>
      </c>
    </row>
    <row r="885" spans="1:8">
      <c r="A885" t="s">
        <v>23</v>
      </c>
      <c r="B885" t="s">
        <v>896</v>
      </c>
      <c r="C885">
        <v>2</v>
      </c>
      <c r="D885" t="s">
        <v>1040</v>
      </c>
      <c r="E885" s="15">
        <v>13.9</v>
      </c>
      <c r="H885">
        <v>38</v>
      </c>
    </row>
    <row r="886" spans="1:8">
      <c r="A886" t="s">
        <v>23</v>
      </c>
      <c r="B886" t="s">
        <v>901</v>
      </c>
      <c r="C886">
        <v>2</v>
      </c>
      <c r="D886">
        <v>2</v>
      </c>
      <c r="E886" s="15">
        <v>31.41</v>
      </c>
      <c r="H886">
        <v>38</v>
      </c>
    </row>
    <row r="887" spans="1:8">
      <c r="A887" t="s">
        <v>23</v>
      </c>
      <c r="B887" t="s">
        <v>901</v>
      </c>
      <c r="C887">
        <v>2</v>
      </c>
      <c r="D887">
        <v>1</v>
      </c>
      <c r="E887" s="15">
        <v>27.83</v>
      </c>
      <c r="H887">
        <v>38</v>
      </c>
    </row>
    <row r="888" spans="1:8">
      <c r="A888" t="s">
        <v>25</v>
      </c>
      <c r="B888" t="s">
        <v>901</v>
      </c>
      <c r="C888">
        <v>2</v>
      </c>
      <c r="D888">
        <v>0</v>
      </c>
      <c r="E888" s="15">
        <v>5.83</v>
      </c>
      <c r="H888">
        <v>38</v>
      </c>
    </row>
    <row r="889" spans="1:8">
      <c r="A889" t="s">
        <v>27</v>
      </c>
      <c r="B889" t="s">
        <v>906</v>
      </c>
      <c r="C889">
        <v>2</v>
      </c>
      <c r="D889">
        <v>2</v>
      </c>
      <c r="E889" s="15">
        <v>38.909999999999997</v>
      </c>
      <c r="H889">
        <v>66</v>
      </c>
    </row>
    <row r="890" spans="1:8">
      <c r="A890" t="s">
        <v>9</v>
      </c>
      <c r="B890" t="s">
        <v>892</v>
      </c>
      <c r="C890">
        <v>2</v>
      </c>
      <c r="D890">
        <v>2</v>
      </c>
      <c r="E890" s="15">
        <v>25.41</v>
      </c>
      <c r="F890" t="s">
        <v>893</v>
      </c>
      <c r="H890">
        <v>35</v>
      </c>
    </row>
    <row r="891" spans="1:8">
      <c r="A891" t="s">
        <v>25</v>
      </c>
      <c r="B891" t="s">
        <v>892</v>
      </c>
      <c r="C891">
        <v>2</v>
      </c>
      <c r="D891">
        <v>3</v>
      </c>
      <c r="E891" s="15">
        <v>48.71</v>
      </c>
      <c r="H891">
        <v>15</v>
      </c>
    </row>
    <row r="892" spans="1:8">
      <c r="A892" t="s">
        <v>471</v>
      </c>
      <c r="B892" t="s">
        <v>892</v>
      </c>
      <c r="C892">
        <v>2</v>
      </c>
      <c r="D892">
        <v>6</v>
      </c>
      <c r="E892" s="15">
        <v>19.100000000000001</v>
      </c>
      <c r="F892" t="s">
        <v>893</v>
      </c>
      <c r="H892">
        <v>1</v>
      </c>
    </row>
    <row r="893" spans="1:8">
      <c r="A893" t="s">
        <v>1039</v>
      </c>
      <c r="B893" t="s">
        <v>892</v>
      </c>
      <c r="C893">
        <v>2</v>
      </c>
      <c r="D893">
        <v>8</v>
      </c>
      <c r="E893" s="15">
        <v>25.87</v>
      </c>
      <c r="F893" t="s">
        <v>893</v>
      </c>
      <c r="H893">
        <v>6</v>
      </c>
    </row>
    <row r="894" spans="1:8">
      <c r="A894" t="s">
        <v>6</v>
      </c>
      <c r="B894" t="s">
        <v>892</v>
      </c>
      <c r="C894">
        <v>2</v>
      </c>
      <c r="D894">
        <v>10</v>
      </c>
      <c r="E894" s="15">
        <v>14.59</v>
      </c>
      <c r="F894" t="s">
        <v>893</v>
      </c>
      <c r="H894">
        <v>1</v>
      </c>
    </row>
    <row r="895" spans="1:8">
      <c r="A895" t="s">
        <v>471</v>
      </c>
      <c r="B895" t="s">
        <v>892</v>
      </c>
      <c r="C895">
        <v>2</v>
      </c>
      <c r="D895">
        <v>12</v>
      </c>
      <c r="E895" s="15">
        <v>14.35</v>
      </c>
      <c r="F895" t="s">
        <v>893</v>
      </c>
      <c r="H895">
        <v>1</v>
      </c>
    </row>
    <row r="896" spans="1:8">
      <c r="A896" t="s">
        <v>1037</v>
      </c>
      <c r="B896" t="s">
        <v>892</v>
      </c>
      <c r="C896">
        <v>2</v>
      </c>
      <c r="D896">
        <v>14</v>
      </c>
      <c r="E896" s="15">
        <v>57.98</v>
      </c>
      <c r="F896" t="s">
        <v>893</v>
      </c>
      <c r="H896">
        <v>35</v>
      </c>
    </row>
    <row r="897" spans="1:8">
      <c r="A897" t="s">
        <v>6</v>
      </c>
      <c r="B897" t="s">
        <v>892</v>
      </c>
      <c r="C897">
        <v>2</v>
      </c>
      <c r="D897">
        <v>16</v>
      </c>
      <c r="E897" s="15">
        <v>55.95</v>
      </c>
      <c r="F897" t="s">
        <v>893</v>
      </c>
      <c r="H897">
        <v>1</v>
      </c>
    </row>
    <row r="898" spans="1:8">
      <c r="A898" t="s">
        <v>25</v>
      </c>
      <c r="B898" t="s">
        <v>892</v>
      </c>
      <c r="C898">
        <v>2</v>
      </c>
      <c r="D898">
        <v>5</v>
      </c>
      <c r="E898" s="15">
        <v>36.299999999999997</v>
      </c>
      <c r="H898">
        <v>15</v>
      </c>
    </row>
    <row r="899" spans="1:8">
      <c r="A899" t="s">
        <v>25</v>
      </c>
      <c r="B899" t="s">
        <v>892</v>
      </c>
      <c r="C899">
        <v>2</v>
      </c>
      <c r="D899">
        <v>7</v>
      </c>
      <c r="E899" s="15">
        <v>18.690000000000001</v>
      </c>
      <c r="H899">
        <v>15</v>
      </c>
    </row>
    <row r="900" spans="1:8">
      <c r="A900" t="s">
        <v>71</v>
      </c>
      <c r="B900" t="s">
        <v>892</v>
      </c>
      <c r="C900">
        <v>2</v>
      </c>
      <c r="D900">
        <v>9</v>
      </c>
      <c r="E900" s="15">
        <v>7.2</v>
      </c>
      <c r="H900">
        <v>18</v>
      </c>
    </row>
    <row r="901" spans="1:8">
      <c r="A901" t="s">
        <v>15</v>
      </c>
      <c r="B901" t="s">
        <v>892</v>
      </c>
      <c r="C901">
        <v>2</v>
      </c>
      <c r="D901" t="s">
        <v>132</v>
      </c>
      <c r="E901" s="15">
        <v>1.82</v>
      </c>
      <c r="H901">
        <v>16</v>
      </c>
    </row>
    <row r="902" spans="1:8">
      <c r="A902" t="s">
        <v>25</v>
      </c>
      <c r="B902" t="s">
        <v>892</v>
      </c>
      <c r="C902">
        <v>2</v>
      </c>
      <c r="D902">
        <v>1</v>
      </c>
      <c r="E902" s="15">
        <v>12.95</v>
      </c>
      <c r="H902">
        <v>15</v>
      </c>
    </row>
    <row r="903" spans="1:8">
      <c r="A903" t="s">
        <v>1037</v>
      </c>
      <c r="B903" t="s">
        <v>892</v>
      </c>
      <c r="C903">
        <v>2</v>
      </c>
      <c r="D903" t="s">
        <v>1038</v>
      </c>
      <c r="E903" s="15">
        <v>31.98</v>
      </c>
      <c r="F903" t="s">
        <v>893</v>
      </c>
      <c r="H903">
        <v>35</v>
      </c>
    </row>
    <row r="904" spans="1:8">
      <c r="A904" t="s">
        <v>1037</v>
      </c>
      <c r="B904" t="s">
        <v>892</v>
      </c>
      <c r="C904">
        <v>2</v>
      </c>
      <c r="D904" t="s">
        <v>1036</v>
      </c>
      <c r="E904" s="15">
        <v>33.840000000000003</v>
      </c>
      <c r="F904" t="s">
        <v>893</v>
      </c>
      <c r="H904">
        <v>35</v>
      </c>
    </row>
    <row r="905" spans="1:8">
      <c r="A905" t="s">
        <v>6</v>
      </c>
      <c r="B905" t="s">
        <v>892</v>
      </c>
      <c r="C905">
        <v>2</v>
      </c>
      <c r="D905" t="s">
        <v>1035</v>
      </c>
      <c r="E905" s="15">
        <v>33.590000000000003</v>
      </c>
      <c r="F905" t="s">
        <v>893</v>
      </c>
      <c r="H905">
        <v>1</v>
      </c>
    </row>
    <row r="906" spans="1:8">
      <c r="A906" t="s">
        <v>23</v>
      </c>
      <c r="B906" t="s">
        <v>892</v>
      </c>
      <c r="C906">
        <v>2</v>
      </c>
      <c r="D906" t="s">
        <v>273</v>
      </c>
      <c r="E906" s="15">
        <v>11.73</v>
      </c>
      <c r="H906">
        <v>38</v>
      </c>
    </row>
    <row r="907" spans="1:8">
      <c r="A907" t="s">
        <v>23</v>
      </c>
      <c r="B907" t="s">
        <v>892</v>
      </c>
      <c r="C907">
        <v>2</v>
      </c>
      <c r="D907" t="s">
        <v>448</v>
      </c>
      <c r="E907" s="15">
        <v>11.79</v>
      </c>
      <c r="H907">
        <v>38</v>
      </c>
    </row>
    <row r="908" spans="1:8">
      <c r="A908" t="s">
        <v>23</v>
      </c>
      <c r="B908" t="s">
        <v>892</v>
      </c>
      <c r="C908">
        <v>2</v>
      </c>
      <c r="D908" t="s">
        <v>996</v>
      </c>
      <c r="E908" s="15">
        <v>6.32</v>
      </c>
      <c r="H908">
        <v>38</v>
      </c>
    </row>
    <row r="909" spans="1:8">
      <c r="A909" t="s">
        <v>971</v>
      </c>
      <c r="B909" t="s">
        <v>892</v>
      </c>
      <c r="C909">
        <v>2</v>
      </c>
      <c r="D909">
        <v>45</v>
      </c>
      <c r="E909" s="15">
        <v>4.12</v>
      </c>
      <c r="H909">
        <v>66</v>
      </c>
    </row>
    <row r="910" spans="1:8">
      <c r="A910" t="s">
        <v>13</v>
      </c>
      <c r="B910" t="s">
        <v>896</v>
      </c>
      <c r="C910">
        <v>2</v>
      </c>
      <c r="D910" t="s">
        <v>274</v>
      </c>
      <c r="E910" s="15">
        <v>2.27</v>
      </c>
      <c r="F910" t="s">
        <v>893</v>
      </c>
      <c r="H910">
        <v>29</v>
      </c>
    </row>
    <row r="911" spans="1:8">
      <c r="A911" t="s">
        <v>13</v>
      </c>
      <c r="B911" t="s">
        <v>896</v>
      </c>
      <c r="C911">
        <v>2</v>
      </c>
      <c r="D911" t="s">
        <v>26</v>
      </c>
      <c r="E911" s="15">
        <v>2.25</v>
      </c>
      <c r="F911" t="s">
        <v>893</v>
      </c>
      <c r="H911">
        <v>29</v>
      </c>
    </row>
    <row r="912" spans="1:8">
      <c r="A912" t="s">
        <v>202</v>
      </c>
      <c r="B912">
        <v>2</v>
      </c>
      <c r="C912">
        <v>2</v>
      </c>
      <c r="D912">
        <v>2</v>
      </c>
      <c r="E912" s="15">
        <v>76.2</v>
      </c>
      <c r="F912" t="s">
        <v>162</v>
      </c>
      <c r="H912">
        <v>30</v>
      </c>
    </row>
    <row r="913" spans="1:8">
      <c r="A913" t="s">
        <v>131</v>
      </c>
      <c r="B913" t="s">
        <v>896</v>
      </c>
      <c r="C913">
        <v>2</v>
      </c>
      <c r="D913">
        <v>2</v>
      </c>
      <c r="E913" s="15">
        <v>27.22</v>
      </c>
      <c r="F913" t="s">
        <v>893</v>
      </c>
      <c r="H913">
        <v>5</v>
      </c>
    </row>
    <row r="914" spans="1:8">
      <c r="A914" t="s">
        <v>6</v>
      </c>
      <c r="B914" t="s">
        <v>896</v>
      </c>
      <c r="C914">
        <v>2</v>
      </c>
      <c r="D914">
        <v>3</v>
      </c>
      <c r="E914" s="15">
        <v>14.86</v>
      </c>
      <c r="F914" t="s">
        <v>893</v>
      </c>
      <c r="H914">
        <v>1</v>
      </c>
    </row>
    <row r="915" spans="1:8">
      <c r="A915" t="s">
        <v>6</v>
      </c>
      <c r="B915" t="s">
        <v>896</v>
      </c>
      <c r="C915">
        <v>2</v>
      </c>
      <c r="D915">
        <v>4</v>
      </c>
      <c r="E915" s="15">
        <v>19.61</v>
      </c>
      <c r="F915" t="s">
        <v>893</v>
      </c>
      <c r="H915">
        <v>1</v>
      </c>
    </row>
    <row r="916" spans="1:8">
      <c r="A916" t="s">
        <v>6</v>
      </c>
      <c r="B916" t="s">
        <v>896</v>
      </c>
      <c r="C916">
        <v>2</v>
      </c>
      <c r="D916">
        <v>5</v>
      </c>
      <c r="E916" s="15">
        <v>14.43</v>
      </c>
      <c r="F916" t="s">
        <v>893</v>
      </c>
      <c r="H916">
        <v>1</v>
      </c>
    </row>
    <row r="917" spans="1:8">
      <c r="A917" t="s">
        <v>25</v>
      </c>
      <c r="B917" t="s">
        <v>896</v>
      </c>
      <c r="C917">
        <v>2</v>
      </c>
      <c r="D917">
        <v>1</v>
      </c>
      <c r="E917" s="15">
        <v>35.89</v>
      </c>
      <c r="H917">
        <v>15</v>
      </c>
    </row>
    <row r="918" spans="1:8">
      <c r="A918" t="s">
        <v>25</v>
      </c>
      <c r="B918">
        <v>9</v>
      </c>
      <c r="C918" t="s">
        <v>905</v>
      </c>
      <c r="D918" t="s">
        <v>1034</v>
      </c>
      <c r="E918" s="15">
        <v>13.52</v>
      </c>
      <c r="H918">
        <v>15</v>
      </c>
    </row>
    <row r="919" spans="1:8">
      <c r="A919" t="s">
        <v>1033</v>
      </c>
      <c r="B919">
        <v>3</v>
      </c>
      <c r="C919">
        <v>3</v>
      </c>
      <c r="D919">
        <v>47</v>
      </c>
      <c r="E919" s="15">
        <v>49.45</v>
      </c>
      <c r="F919" t="s">
        <v>141</v>
      </c>
      <c r="H919">
        <v>14</v>
      </c>
    </row>
    <row r="920" spans="1:8">
      <c r="A920" t="s">
        <v>71</v>
      </c>
      <c r="B920">
        <v>3</v>
      </c>
      <c r="C920">
        <v>3</v>
      </c>
      <c r="D920" t="s">
        <v>1032</v>
      </c>
      <c r="E920" s="15">
        <v>41.83</v>
      </c>
      <c r="H920">
        <v>18</v>
      </c>
    </row>
    <row r="921" spans="1:8">
      <c r="A921" t="s">
        <v>1031</v>
      </c>
      <c r="B921">
        <v>3</v>
      </c>
      <c r="C921">
        <v>3</v>
      </c>
      <c r="D921">
        <v>48</v>
      </c>
      <c r="E921" s="15">
        <v>320.35000000000002</v>
      </c>
      <c r="F921" t="s">
        <v>141</v>
      </c>
      <c r="H921">
        <v>35</v>
      </c>
    </row>
    <row r="922" spans="1:8">
      <c r="A922" t="s">
        <v>71</v>
      </c>
      <c r="B922">
        <v>3</v>
      </c>
      <c r="C922">
        <v>3</v>
      </c>
      <c r="D922">
        <v>49</v>
      </c>
      <c r="E922" s="15">
        <v>31.16</v>
      </c>
      <c r="H922">
        <v>18</v>
      </c>
    </row>
    <row r="923" spans="1:8">
      <c r="A923" t="s">
        <v>71</v>
      </c>
      <c r="B923">
        <v>4</v>
      </c>
      <c r="C923">
        <v>2</v>
      </c>
      <c r="D923" t="s">
        <v>1030</v>
      </c>
      <c r="E923" s="15">
        <v>1.29</v>
      </c>
      <c r="H923">
        <v>18</v>
      </c>
    </row>
    <row r="924" spans="1:8">
      <c r="A924" t="s">
        <v>25</v>
      </c>
      <c r="B924">
        <v>4</v>
      </c>
      <c r="C924">
        <v>2</v>
      </c>
      <c r="D924" t="s">
        <v>1029</v>
      </c>
      <c r="E924" s="15">
        <v>3.24</v>
      </c>
      <c r="H924">
        <v>15</v>
      </c>
    </row>
    <row r="925" spans="1:8">
      <c r="A925" t="s">
        <v>25</v>
      </c>
      <c r="B925">
        <v>4</v>
      </c>
      <c r="C925">
        <v>2</v>
      </c>
      <c r="D925" t="s">
        <v>1028</v>
      </c>
      <c r="E925" s="15">
        <v>4.34</v>
      </c>
      <c r="H925">
        <v>15</v>
      </c>
    </row>
    <row r="926" spans="1:8">
      <c r="A926" t="s">
        <v>71</v>
      </c>
      <c r="B926">
        <v>4</v>
      </c>
      <c r="C926">
        <v>2</v>
      </c>
      <c r="D926" t="s">
        <v>247</v>
      </c>
      <c r="E926" s="15">
        <v>4.28</v>
      </c>
      <c r="H926">
        <v>18</v>
      </c>
    </row>
    <row r="927" spans="1:8">
      <c r="A927" t="s">
        <v>25</v>
      </c>
      <c r="B927">
        <v>4</v>
      </c>
      <c r="C927">
        <v>2</v>
      </c>
      <c r="D927" t="s">
        <v>192</v>
      </c>
      <c r="E927" s="15">
        <v>29.49</v>
      </c>
      <c r="H927">
        <v>15</v>
      </c>
    </row>
    <row r="928" spans="1:8">
      <c r="A928" t="s">
        <v>310</v>
      </c>
      <c r="B928">
        <v>4</v>
      </c>
      <c r="C928">
        <v>2</v>
      </c>
      <c r="D928">
        <v>1</v>
      </c>
      <c r="E928" s="15">
        <v>17.78</v>
      </c>
      <c r="F928" t="s">
        <v>1026</v>
      </c>
      <c r="H928">
        <v>54</v>
      </c>
    </row>
    <row r="929" spans="1:8">
      <c r="A929" t="s">
        <v>310</v>
      </c>
      <c r="B929">
        <v>4</v>
      </c>
      <c r="C929">
        <v>2</v>
      </c>
      <c r="D929">
        <v>2</v>
      </c>
      <c r="E929" s="15">
        <v>9.19</v>
      </c>
      <c r="F929" t="s">
        <v>1026</v>
      </c>
      <c r="H929">
        <v>54</v>
      </c>
    </row>
    <row r="930" spans="1:8">
      <c r="A930" t="s">
        <v>310</v>
      </c>
      <c r="B930">
        <v>4</v>
      </c>
      <c r="C930">
        <v>2</v>
      </c>
      <c r="D930">
        <v>3</v>
      </c>
      <c r="E930" s="15">
        <v>13.91</v>
      </c>
      <c r="F930" t="s">
        <v>1026</v>
      </c>
      <c r="H930">
        <v>54</v>
      </c>
    </row>
    <row r="931" spans="1:8">
      <c r="A931" t="s">
        <v>310</v>
      </c>
      <c r="B931">
        <v>4</v>
      </c>
      <c r="C931">
        <v>2</v>
      </c>
      <c r="D931">
        <v>4</v>
      </c>
      <c r="E931" s="15">
        <v>10.96</v>
      </c>
      <c r="F931" t="s">
        <v>1026</v>
      </c>
      <c r="H931">
        <v>54</v>
      </c>
    </row>
    <row r="932" spans="1:8">
      <c r="A932" t="s">
        <v>310</v>
      </c>
      <c r="B932">
        <v>4</v>
      </c>
      <c r="C932">
        <v>2</v>
      </c>
      <c r="D932">
        <v>5</v>
      </c>
      <c r="E932" s="15">
        <v>14.86</v>
      </c>
      <c r="F932" t="s">
        <v>1026</v>
      </c>
      <c r="H932">
        <v>54</v>
      </c>
    </row>
    <row r="933" spans="1:8">
      <c r="A933" t="s">
        <v>310</v>
      </c>
      <c r="B933">
        <v>4</v>
      </c>
      <c r="C933">
        <v>2</v>
      </c>
      <c r="D933">
        <v>6</v>
      </c>
      <c r="E933" s="15">
        <v>21.59</v>
      </c>
      <c r="F933" t="s">
        <v>1026</v>
      </c>
      <c r="H933">
        <v>54</v>
      </c>
    </row>
    <row r="934" spans="1:8">
      <c r="A934" t="s">
        <v>310</v>
      </c>
      <c r="B934">
        <v>4</v>
      </c>
      <c r="C934">
        <v>2</v>
      </c>
      <c r="D934">
        <v>7</v>
      </c>
      <c r="E934" s="15">
        <v>9.1</v>
      </c>
      <c r="F934" t="s">
        <v>1026</v>
      </c>
      <c r="H934">
        <v>54</v>
      </c>
    </row>
    <row r="935" spans="1:8">
      <c r="A935" t="s">
        <v>23</v>
      </c>
      <c r="B935">
        <v>4</v>
      </c>
      <c r="C935">
        <v>2</v>
      </c>
      <c r="D935" t="s">
        <v>1027</v>
      </c>
      <c r="E935" s="15">
        <v>6.58</v>
      </c>
      <c r="H935">
        <v>38</v>
      </c>
    </row>
    <row r="936" spans="1:8">
      <c r="A936" t="s">
        <v>310</v>
      </c>
      <c r="B936">
        <v>4</v>
      </c>
      <c r="C936">
        <v>2</v>
      </c>
      <c r="D936">
        <v>8</v>
      </c>
      <c r="E936" s="15">
        <v>12.71</v>
      </c>
      <c r="F936" t="s">
        <v>1026</v>
      </c>
      <c r="H936">
        <v>54</v>
      </c>
    </row>
    <row r="937" spans="1:8">
      <c r="A937" t="s">
        <v>13</v>
      </c>
      <c r="B937">
        <v>4</v>
      </c>
      <c r="C937">
        <v>2</v>
      </c>
      <c r="D937">
        <v>9</v>
      </c>
      <c r="E937" s="15">
        <v>14.25</v>
      </c>
      <c r="F937" t="s">
        <v>1026</v>
      </c>
      <c r="H937">
        <v>3</v>
      </c>
    </row>
    <row r="938" spans="1:8">
      <c r="A938" t="s">
        <v>25</v>
      </c>
      <c r="B938">
        <v>4</v>
      </c>
      <c r="C938">
        <v>2</v>
      </c>
      <c r="D938" t="s">
        <v>273</v>
      </c>
      <c r="E938" s="15">
        <v>19.809999999999999</v>
      </c>
      <c r="H938">
        <v>15</v>
      </c>
    </row>
    <row r="939" spans="1:8">
      <c r="A939" t="s">
        <v>23</v>
      </c>
      <c r="B939">
        <v>4</v>
      </c>
      <c r="C939">
        <v>2</v>
      </c>
      <c r="D939" t="s">
        <v>448</v>
      </c>
      <c r="E939" s="15">
        <v>4.34</v>
      </c>
      <c r="H939">
        <v>38</v>
      </c>
    </row>
    <row r="940" spans="1:8">
      <c r="A940" t="s">
        <v>25</v>
      </c>
      <c r="B940">
        <v>4</v>
      </c>
      <c r="C940">
        <v>2</v>
      </c>
      <c r="D940" t="s">
        <v>996</v>
      </c>
      <c r="E940" s="15">
        <v>21.52</v>
      </c>
      <c r="H940">
        <v>15</v>
      </c>
    </row>
    <row r="941" spans="1:8">
      <c r="A941" t="s">
        <v>131</v>
      </c>
      <c r="B941">
        <v>4</v>
      </c>
      <c r="C941">
        <v>2</v>
      </c>
      <c r="D941">
        <v>10</v>
      </c>
      <c r="E941" s="15">
        <v>18.079999999999998</v>
      </c>
      <c r="F941" t="s">
        <v>1026</v>
      </c>
      <c r="H941">
        <v>5</v>
      </c>
    </row>
    <row r="942" spans="1:8">
      <c r="A942" t="s">
        <v>310</v>
      </c>
      <c r="B942">
        <v>4</v>
      </c>
      <c r="C942">
        <v>2</v>
      </c>
      <c r="D942">
        <v>11</v>
      </c>
      <c r="E942" s="15">
        <v>15.47</v>
      </c>
      <c r="F942" t="s">
        <v>1026</v>
      </c>
      <c r="H942">
        <v>54</v>
      </c>
    </row>
    <row r="943" spans="1:8">
      <c r="A943" t="s">
        <v>6</v>
      </c>
      <c r="B943">
        <v>4</v>
      </c>
      <c r="C943">
        <v>2</v>
      </c>
      <c r="D943">
        <v>12</v>
      </c>
      <c r="E943" s="15">
        <v>17.66</v>
      </c>
      <c r="F943" t="s">
        <v>1026</v>
      </c>
      <c r="H943">
        <v>1</v>
      </c>
    </row>
    <row r="944" spans="1:8">
      <c r="A944" t="s">
        <v>310</v>
      </c>
      <c r="B944">
        <v>4</v>
      </c>
      <c r="C944">
        <v>2</v>
      </c>
      <c r="D944">
        <v>13</v>
      </c>
      <c r="E944" s="15">
        <v>12.35</v>
      </c>
      <c r="F944" t="s">
        <v>1026</v>
      </c>
      <c r="H944">
        <v>54</v>
      </c>
    </row>
    <row r="945" spans="1:8">
      <c r="A945" t="s">
        <v>310</v>
      </c>
      <c r="B945">
        <v>4</v>
      </c>
      <c r="C945">
        <v>2</v>
      </c>
      <c r="D945">
        <v>14</v>
      </c>
      <c r="E945" s="15">
        <v>35.659999999999997</v>
      </c>
      <c r="F945" t="s">
        <v>1026</v>
      </c>
      <c r="H945">
        <v>54</v>
      </c>
    </row>
    <row r="946" spans="1:8">
      <c r="A946" t="s">
        <v>310</v>
      </c>
      <c r="B946">
        <v>4</v>
      </c>
      <c r="C946">
        <v>2</v>
      </c>
      <c r="D946">
        <v>15</v>
      </c>
      <c r="E946" s="15">
        <v>42.24</v>
      </c>
      <c r="F946" t="s">
        <v>1026</v>
      </c>
      <c r="H946">
        <v>54</v>
      </c>
    </row>
    <row r="947" spans="1:8">
      <c r="A947" t="s">
        <v>6</v>
      </c>
      <c r="B947">
        <v>4</v>
      </c>
      <c r="C947">
        <v>2</v>
      </c>
      <c r="D947">
        <v>16</v>
      </c>
      <c r="E947" s="15">
        <v>16.21</v>
      </c>
      <c r="F947" t="s">
        <v>1026</v>
      </c>
      <c r="H947">
        <v>1</v>
      </c>
    </row>
    <row r="948" spans="1:8">
      <c r="A948" t="s">
        <v>62</v>
      </c>
      <c r="B948">
        <v>4</v>
      </c>
      <c r="C948">
        <v>2</v>
      </c>
      <c r="D948">
        <v>18</v>
      </c>
      <c r="E948" s="15">
        <v>50.69</v>
      </c>
      <c r="F948" t="s">
        <v>1026</v>
      </c>
      <c r="H948">
        <v>54</v>
      </c>
    </row>
    <row r="949" spans="1:8">
      <c r="A949" t="s">
        <v>25</v>
      </c>
      <c r="B949">
        <v>4</v>
      </c>
      <c r="C949">
        <v>2</v>
      </c>
      <c r="D949" t="s">
        <v>193</v>
      </c>
      <c r="E949" s="15">
        <v>26.68</v>
      </c>
      <c r="H949">
        <v>15</v>
      </c>
    </row>
    <row r="950" spans="1:8">
      <c r="A950" t="s">
        <v>62</v>
      </c>
      <c r="B950">
        <v>4</v>
      </c>
      <c r="C950">
        <v>2</v>
      </c>
      <c r="D950">
        <v>19</v>
      </c>
      <c r="E950" s="15">
        <v>51.66</v>
      </c>
      <c r="F950" t="s">
        <v>1026</v>
      </c>
      <c r="H950">
        <v>54</v>
      </c>
    </row>
    <row r="951" spans="1:8">
      <c r="A951" t="s">
        <v>25</v>
      </c>
      <c r="B951">
        <v>4</v>
      </c>
      <c r="C951">
        <v>2</v>
      </c>
      <c r="D951" t="s">
        <v>287</v>
      </c>
      <c r="E951" s="15">
        <v>18.87</v>
      </c>
      <c r="H951">
        <v>15</v>
      </c>
    </row>
    <row r="952" spans="1:8">
      <c r="A952" t="s">
        <v>6</v>
      </c>
      <c r="B952">
        <v>4</v>
      </c>
      <c r="C952">
        <v>2</v>
      </c>
      <c r="D952">
        <v>20</v>
      </c>
      <c r="E952" s="15">
        <v>30.57</v>
      </c>
      <c r="F952" t="s">
        <v>1026</v>
      </c>
      <c r="H952">
        <v>1</v>
      </c>
    </row>
    <row r="953" spans="1:8">
      <c r="A953" t="s">
        <v>6</v>
      </c>
      <c r="B953">
        <v>4</v>
      </c>
      <c r="C953">
        <v>2</v>
      </c>
      <c r="D953">
        <v>21</v>
      </c>
      <c r="E953" s="15">
        <v>11.35</v>
      </c>
      <c r="F953" t="s">
        <v>1026</v>
      </c>
      <c r="H953">
        <v>1</v>
      </c>
    </row>
    <row r="954" spans="1:8">
      <c r="A954" t="s">
        <v>6</v>
      </c>
      <c r="B954">
        <v>4</v>
      </c>
      <c r="C954">
        <v>2</v>
      </c>
      <c r="D954">
        <v>22</v>
      </c>
      <c r="E954" s="15">
        <v>13.22</v>
      </c>
      <c r="F954" t="s">
        <v>965</v>
      </c>
      <c r="H954">
        <v>1</v>
      </c>
    </row>
    <row r="955" spans="1:8">
      <c r="A955" t="s">
        <v>6</v>
      </c>
      <c r="B955">
        <v>4</v>
      </c>
      <c r="C955">
        <v>2</v>
      </c>
      <c r="D955">
        <v>33</v>
      </c>
      <c r="E955" s="15">
        <v>10.29</v>
      </c>
      <c r="F955" t="s">
        <v>965</v>
      </c>
      <c r="H955">
        <v>1</v>
      </c>
    </row>
    <row r="956" spans="1:8">
      <c r="A956" t="s">
        <v>25</v>
      </c>
      <c r="B956">
        <v>9</v>
      </c>
      <c r="C956" t="s">
        <v>905</v>
      </c>
      <c r="D956">
        <v>0</v>
      </c>
      <c r="E956" s="15">
        <v>32.19</v>
      </c>
      <c r="H956">
        <v>15</v>
      </c>
    </row>
    <row r="957" spans="1:8">
      <c r="A957" t="s">
        <v>6</v>
      </c>
      <c r="B957">
        <v>9</v>
      </c>
      <c r="C957" t="s">
        <v>905</v>
      </c>
      <c r="D957">
        <v>1</v>
      </c>
      <c r="E957" s="15">
        <v>44.61</v>
      </c>
      <c r="F957" t="s">
        <v>1020</v>
      </c>
      <c r="H957">
        <v>1</v>
      </c>
    </row>
    <row r="958" spans="1:8">
      <c r="A958" t="s">
        <v>6</v>
      </c>
      <c r="B958">
        <v>9</v>
      </c>
      <c r="C958" t="s">
        <v>905</v>
      </c>
      <c r="D958">
        <v>2</v>
      </c>
      <c r="E958" s="15">
        <v>16.05</v>
      </c>
      <c r="F958" t="s">
        <v>887</v>
      </c>
      <c r="H958">
        <v>1</v>
      </c>
    </row>
    <row r="959" spans="1:8">
      <c r="A959" t="s">
        <v>6</v>
      </c>
      <c r="B959">
        <v>9</v>
      </c>
      <c r="C959" t="s">
        <v>905</v>
      </c>
      <c r="D959">
        <v>3</v>
      </c>
      <c r="E959" s="15">
        <v>10.52</v>
      </c>
      <c r="F959" t="s">
        <v>887</v>
      </c>
      <c r="G959" t="s">
        <v>1025</v>
      </c>
      <c r="H959">
        <v>1</v>
      </c>
    </row>
    <row r="960" spans="1:8">
      <c r="A960" t="s">
        <v>6</v>
      </c>
      <c r="B960">
        <v>9</v>
      </c>
      <c r="C960" t="s">
        <v>905</v>
      </c>
      <c r="D960">
        <v>4</v>
      </c>
      <c r="E960" s="15">
        <v>22</v>
      </c>
      <c r="F960" t="s">
        <v>1024</v>
      </c>
      <c r="G960" t="s">
        <v>1023</v>
      </c>
      <c r="H960">
        <v>1</v>
      </c>
    </row>
    <row r="961" spans="1:8">
      <c r="A961" t="s">
        <v>6</v>
      </c>
      <c r="B961">
        <v>9</v>
      </c>
      <c r="C961" t="s">
        <v>905</v>
      </c>
      <c r="D961" t="s">
        <v>1022</v>
      </c>
      <c r="E961" s="15">
        <v>13.04</v>
      </c>
      <c r="F961" t="s">
        <v>887</v>
      </c>
      <c r="H961">
        <v>1</v>
      </c>
    </row>
    <row r="962" spans="1:8">
      <c r="A962" t="s">
        <v>6</v>
      </c>
      <c r="B962">
        <v>9</v>
      </c>
      <c r="C962" t="s">
        <v>905</v>
      </c>
      <c r="D962" t="s">
        <v>1021</v>
      </c>
      <c r="E962" s="15">
        <v>13.69</v>
      </c>
      <c r="F962" t="s">
        <v>1020</v>
      </c>
      <c r="G962" t="s">
        <v>1019</v>
      </c>
      <c r="H962">
        <v>1</v>
      </c>
    </row>
    <row r="963" spans="1:8">
      <c r="A963" t="s">
        <v>6</v>
      </c>
      <c r="B963">
        <v>9</v>
      </c>
      <c r="C963" t="s">
        <v>905</v>
      </c>
      <c r="D963">
        <v>6</v>
      </c>
      <c r="E963" s="15">
        <v>13.02</v>
      </c>
      <c r="F963" t="s">
        <v>887</v>
      </c>
      <c r="G963" t="s">
        <v>1012</v>
      </c>
      <c r="H963">
        <v>1</v>
      </c>
    </row>
    <row r="964" spans="1:8">
      <c r="A964" t="s">
        <v>23</v>
      </c>
      <c r="B964">
        <v>9</v>
      </c>
      <c r="C964" t="s">
        <v>905</v>
      </c>
      <c r="D964" t="s">
        <v>4</v>
      </c>
      <c r="E964" s="15">
        <v>12.98</v>
      </c>
      <c r="H964">
        <v>38</v>
      </c>
    </row>
    <row r="965" spans="1:8">
      <c r="A965" t="s">
        <v>6</v>
      </c>
      <c r="B965">
        <v>9</v>
      </c>
      <c r="C965" t="s">
        <v>905</v>
      </c>
      <c r="D965">
        <v>7</v>
      </c>
      <c r="E965" s="15">
        <v>11.93</v>
      </c>
      <c r="F965" t="s">
        <v>893</v>
      </c>
      <c r="H965">
        <v>1</v>
      </c>
    </row>
    <row r="966" spans="1:8">
      <c r="A966" t="s">
        <v>6</v>
      </c>
      <c r="B966">
        <v>9</v>
      </c>
      <c r="C966" t="s">
        <v>905</v>
      </c>
      <c r="D966">
        <v>8</v>
      </c>
      <c r="E966" s="15">
        <v>11.22</v>
      </c>
      <c r="F966" t="s">
        <v>1014</v>
      </c>
      <c r="G966" t="s">
        <v>1018</v>
      </c>
      <c r="H966">
        <v>1</v>
      </c>
    </row>
    <row r="967" spans="1:8">
      <c r="A967" t="s">
        <v>6</v>
      </c>
      <c r="B967">
        <v>9</v>
      </c>
      <c r="C967" t="s">
        <v>905</v>
      </c>
      <c r="D967">
        <v>9</v>
      </c>
      <c r="E967" s="15">
        <v>20.54</v>
      </c>
      <c r="F967" t="s">
        <v>1014</v>
      </c>
      <c r="G967" t="s">
        <v>1016</v>
      </c>
      <c r="H967">
        <v>1</v>
      </c>
    </row>
    <row r="968" spans="1:8">
      <c r="A968" t="s">
        <v>25</v>
      </c>
      <c r="B968">
        <v>9</v>
      </c>
      <c r="C968" t="s">
        <v>905</v>
      </c>
      <c r="D968" t="s">
        <v>273</v>
      </c>
      <c r="E968" s="15">
        <v>21.98</v>
      </c>
      <c r="H968">
        <v>15</v>
      </c>
    </row>
    <row r="969" spans="1:8">
      <c r="A969" t="s">
        <v>25</v>
      </c>
      <c r="B969">
        <v>9</v>
      </c>
      <c r="C969" t="s">
        <v>905</v>
      </c>
      <c r="D969" t="s">
        <v>448</v>
      </c>
      <c r="E969" s="15">
        <v>7.42</v>
      </c>
      <c r="H969">
        <v>15</v>
      </c>
    </row>
    <row r="970" spans="1:8">
      <c r="A970" t="s">
        <v>71</v>
      </c>
      <c r="B970">
        <v>9</v>
      </c>
      <c r="C970" t="s">
        <v>905</v>
      </c>
      <c r="D970" t="s">
        <v>1017</v>
      </c>
      <c r="E970" s="15">
        <v>1.17</v>
      </c>
      <c r="H970">
        <v>18</v>
      </c>
    </row>
    <row r="971" spans="1:8">
      <c r="A971" t="s">
        <v>25</v>
      </c>
      <c r="B971">
        <v>9</v>
      </c>
      <c r="C971" t="s">
        <v>905</v>
      </c>
      <c r="D971" t="s">
        <v>996</v>
      </c>
      <c r="E971" s="15">
        <v>18.07</v>
      </c>
      <c r="H971">
        <v>15</v>
      </c>
    </row>
    <row r="972" spans="1:8">
      <c r="A972" t="s">
        <v>25</v>
      </c>
      <c r="B972">
        <v>9</v>
      </c>
      <c r="C972" t="s">
        <v>905</v>
      </c>
      <c r="D972" t="s">
        <v>274</v>
      </c>
      <c r="E972" s="15">
        <v>27.34</v>
      </c>
      <c r="H972">
        <v>15</v>
      </c>
    </row>
    <row r="973" spans="1:8">
      <c r="A973" t="s">
        <v>25</v>
      </c>
      <c r="B973">
        <v>9</v>
      </c>
      <c r="C973" t="s">
        <v>905</v>
      </c>
      <c r="D973" t="s">
        <v>26</v>
      </c>
      <c r="E973" s="15">
        <v>33.15</v>
      </c>
      <c r="H973">
        <v>15</v>
      </c>
    </row>
    <row r="974" spans="1:8">
      <c r="A974" t="s">
        <v>6</v>
      </c>
      <c r="B974">
        <v>9</v>
      </c>
      <c r="C974" t="s">
        <v>905</v>
      </c>
      <c r="D974">
        <v>10</v>
      </c>
      <c r="E974" s="15">
        <v>20.52</v>
      </c>
      <c r="F974" t="s">
        <v>1014</v>
      </c>
      <c r="G974" t="s">
        <v>1016</v>
      </c>
      <c r="H974">
        <v>1</v>
      </c>
    </row>
    <row r="975" spans="1:8">
      <c r="A975" t="s">
        <v>6</v>
      </c>
      <c r="B975">
        <v>9</v>
      </c>
      <c r="C975" t="s">
        <v>905</v>
      </c>
      <c r="D975">
        <v>11</v>
      </c>
      <c r="E975" s="15">
        <v>15.18</v>
      </c>
      <c r="F975" t="s">
        <v>1014</v>
      </c>
      <c r="G975" t="s">
        <v>1016</v>
      </c>
      <c r="H975">
        <v>1</v>
      </c>
    </row>
    <row r="976" spans="1:8">
      <c r="A976" t="s">
        <v>23</v>
      </c>
      <c r="B976">
        <v>9</v>
      </c>
      <c r="C976" t="s">
        <v>905</v>
      </c>
      <c r="D976" t="s">
        <v>86</v>
      </c>
      <c r="E976" s="15">
        <v>4.57</v>
      </c>
      <c r="H976">
        <v>38</v>
      </c>
    </row>
    <row r="977" spans="1:8">
      <c r="A977" t="s">
        <v>6</v>
      </c>
      <c r="B977">
        <v>9</v>
      </c>
      <c r="C977" t="s">
        <v>905</v>
      </c>
      <c r="D977">
        <v>12</v>
      </c>
      <c r="E977" s="15">
        <v>17.2</v>
      </c>
      <c r="F977" t="s">
        <v>1014</v>
      </c>
      <c r="G977" t="s">
        <v>1013</v>
      </c>
      <c r="H977">
        <v>1</v>
      </c>
    </row>
    <row r="978" spans="1:8">
      <c r="A978" t="s">
        <v>6</v>
      </c>
      <c r="B978">
        <v>9</v>
      </c>
      <c r="C978" t="s">
        <v>905</v>
      </c>
      <c r="D978">
        <v>13</v>
      </c>
      <c r="E978" s="15">
        <v>27.72</v>
      </c>
      <c r="F978" t="s">
        <v>897</v>
      </c>
      <c r="G978" t="s">
        <v>1012</v>
      </c>
      <c r="H978">
        <v>1</v>
      </c>
    </row>
    <row r="979" spans="1:8">
      <c r="A979" t="s">
        <v>6</v>
      </c>
      <c r="B979">
        <v>9</v>
      </c>
      <c r="C979" t="s">
        <v>905</v>
      </c>
      <c r="D979">
        <v>14</v>
      </c>
      <c r="E979" s="15">
        <v>20.32</v>
      </c>
      <c r="F979" t="s">
        <v>1014</v>
      </c>
      <c r="G979" t="s">
        <v>1015</v>
      </c>
      <c r="H979">
        <v>1</v>
      </c>
    </row>
    <row r="980" spans="1:8">
      <c r="A980" t="s">
        <v>6</v>
      </c>
      <c r="B980">
        <v>9</v>
      </c>
      <c r="C980" t="s">
        <v>905</v>
      </c>
      <c r="D980">
        <v>16</v>
      </c>
      <c r="E980" s="15">
        <v>35.729999999999997</v>
      </c>
      <c r="F980" t="s">
        <v>1014</v>
      </c>
      <c r="G980" t="s">
        <v>1012</v>
      </c>
      <c r="H980">
        <v>1</v>
      </c>
    </row>
    <row r="981" spans="1:8">
      <c r="A981" t="s">
        <v>6</v>
      </c>
      <c r="B981">
        <v>9</v>
      </c>
      <c r="C981" t="s">
        <v>905</v>
      </c>
      <c r="D981">
        <v>17</v>
      </c>
      <c r="E981" s="15">
        <v>15.45</v>
      </c>
      <c r="F981" t="s">
        <v>897</v>
      </c>
      <c r="G981" t="s">
        <v>1013</v>
      </c>
      <c r="H981">
        <v>1</v>
      </c>
    </row>
    <row r="982" spans="1:8">
      <c r="A982" t="s">
        <v>131</v>
      </c>
      <c r="B982">
        <v>9</v>
      </c>
      <c r="C982" t="s">
        <v>905</v>
      </c>
      <c r="D982">
        <v>18</v>
      </c>
      <c r="E982" s="15">
        <v>57.51</v>
      </c>
      <c r="F982" t="s">
        <v>1012</v>
      </c>
      <c r="H982">
        <v>5</v>
      </c>
    </row>
    <row r="983" spans="1:8">
      <c r="A983" t="s">
        <v>6</v>
      </c>
      <c r="B983">
        <v>9</v>
      </c>
      <c r="C983" t="s">
        <v>905</v>
      </c>
      <c r="D983">
        <v>20</v>
      </c>
      <c r="E983" s="15">
        <v>32.1</v>
      </c>
      <c r="F983" t="s">
        <v>941</v>
      </c>
      <c r="H983">
        <v>1</v>
      </c>
    </row>
    <row r="984" spans="1:8">
      <c r="A984" t="s">
        <v>6</v>
      </c>
      <c r="B984">
        <v>9</v>
      </c>
      <c r="C984" t="s">
        <v>905</v>
      </c>
      <c r="D984" t="s">
        <v>196</v>
      </c>
      <c r="E984" s="15">
        <v>12.37</v>
      </c>
      <c r="H984">
        <v>1</v>
      </c>
    </row>
    <row r="985" spans="1:8">
      <c r="A985" t="s">
        <v>27</v>
      </c>
      <c r="B985">
        <v>9</v>
      </c>
      <c r="C985" t="s">
        <v>905</v>
      </c>
      <c r="D985" t="s">
        <v>1011</v>
      </c>
      <c r="E985" s="15">
        <v>1.62</v>
      </c>
      <c r="H985">
        <v>31</v>
      </c>
    </row>
    <row r="986" spans="1:8">
      <c r="A986" t="s">
        <v>23</v>
      </c>
      <c r="B986">
        <v>9</v>
      </c>
      <c r="C986" t="s">
        <v>905</v>
      </c>
      <c r="D986" t="s">
        <v>1010</v>
      </c>
      <c r="E986" s="15">
        <v>2.5299999999999998</v>
      </c>
      <c r="H986">
        <v>38</v>
      </c>
    </row>
    <row r="987" spans="1:8">
      <c r="A987" t="s">
        <v>6</v>
      </c>
      <c r="B987">
        <v>9</v>
      </c>
      <c r="C987" t="s">
        <v>905</v>
      </c>
      <c r="D987">
        <v>21</v>
      </c>
      <c r="E987" s="15">
        <v>15.42</v>
      </c>
      <c r="F987" t="s">
        <v>941</v>
      </c>
      <c r="H987">
        <v>1</v>
      </c>
    </row>
    <row r="988" spans="1:8">
      <c r="A988" t="s">
        <v>22</v>
      </c>
      <c r="B988">
        <v>9</v>
      </c>
      <c r="C988" t="s">
        <v>905</v>
      </c>
      <c r="D988">
        <v>23</v>
      </c>
      <c r="E988" s="15">
        <v>9.48</v>
      </c>
      <c r="F988" t="s">
        <v>941</v>
      </c>
      <c r="H988">
        <v>25</v>
      </c>
    </row>
    <row r="989" spans="1:8">
      <c r="A989" t="s">
        <v>989</v>
      </c>
      <c r="B989">
        <v>9</v>
      </c>
      <c r="C989" t="s">
        <v>905</v>
      </c>
      <c r="D989">
        <v>24</v>
      </c>
      <c r="E989" s="15">
        <v>26.91</v>
      </c>
      <c r="H989">
        <v>14</v>
      </c>
    </row>
    <row r="990" spans="1:8">
      <c r="A990" t="s">
        <v>71</v>
      </c>
      <c r="B990">
        <v>9</v>
      </c>
      <c r="C990" t="s">
        <v>905</v>
      </c>
      <c r="D990" t="s">
        <v>58</v>
      </c>
      <c r="E990" s="15">
        <v>2.54</v>
      </c>
      <c r="H990">
        <v>18</v>
      </c>
    </row>
    <row r="991" spans="1:8">
      <c r="A991" t="s">
        <v>6</v>
      </c>
      <c r="B991">
        <v>9</v>
      </c>
      <c r="C991" t="s">
        <v>905</v>
      </c>
      <c r="D991">
        <v>25</v>
      </c>
      <c r="E991" s="15">
        <v>16.16</v>
      </c>
      <c r="F991" t="s">
        <v>941</v>
      </c>
      <c r="H991">
        <v>1</v>
      </c>
    </row>
    <row r="992" spans="1:8">
      <c r="A992" t="s">
        <v>71</v>
      </c>
      <c r="B992">
        <v>9</v>
      </c>
      <c r="C992" t="s">
        <v>905</v>
      </c>
      <c r="D992" t="s">
        <v>1009</v>
      </c>
      <c r="E992" s="15">
        <v>7.5</v>
      </c>
      <c r="H992">
        <v>18</v>
      </c>
    </row>
    <row r="993" spans="1:8">
      <c r="A993" t="s">
        <v>6</v>
      </c>
      <c r="B993">
        <v>9</v>
      </c>
      <c r="C993" t="s">
        <v>905</v>
      </c>
      <c r="D993">
        <v>27</v>
      </c>
      <c r="E993" s="15">
        <v>22.08</v>
      </c>
      <c r="F993" t="s">
        <v>941</v>
      </c>
      <c r="H993">
        <v>1</v>
      </c>
    </row>
    <row r="994" spans="1:8">
      <c r="A994" t="s">
        <v>6</v>
      </c>
      <c r="B994">
        <v>9</v>
      </c>
      <c r="C994" t="s">
        <v>908</v>
      </c>
      <c r="D994">
        <v>30</v>
      </c>
      <c r="E994" s="15">
        <v>18.12</v>
      </c>
      <c r="F994" t="s">
        <v>997</v>
      </c>
      <c r="H994">
        <v>1</v>
      </c>
    </row>
    <row r="995" spans="1:8">
      <c r="A995" t="s">
        <v>23</v>
      </c>
      <c r="B995">
        <v>9</v>
      </c>
      <c r="C995" t="s">
        <v>908</v>
      </c>
      <c r="D995">
        <v>31</v>
      </c>
      <c r="E995" s="15">
        <v>6.99</v>
      </c>
      <c r="H995">
        <v>38</v>
      </c>
    </row>
    <row r="996" spans="1:8">
      <c r="A996" t="s">
        <v>6</v>
      </c>
      <c r="B996">
        <v>9</v>
      </c>
      <c r="C996" t="s">
        <v>905</v>
      </c>
      <c r="D996">
        <v>32</v>
      </c>
      <c r="E996" s="15">
        <v>15.13</v>
      </c>
      <c r="F996" t="s">
        <v>912</v>
      </c>
      <c r="H996">
        <v>1</v>
      </c>
    </row>
    <row r="997" spans="1:8">
      <c r="A997" t="s">
        <v>6</v>
      </c>
      <c r="B997">
        <v>9</v>
      </c>
      <c r="C997" t="s">
        <v>905</v>
      </c>
      <c r="D997">
        <v>33</v>
      </c>
      <c r="E997" s="15">
        <v>15.49</v>
      </c>
      <c r="F997" t="s">
        <v>912</v>
      </c>
      <c r="H997">
        <v>1</v>
      </c>
    </row>
    <row r="998" spans="1:8">
      <c r="A998" t="s">
        <v>6</v>
      </c>
      <c r="B998">
        <v>9</v>
      </c>
      <c r="C998" t="s">
        <v>905</v>
      </c>
      <c r="D998">
        <v>34</v>
      </c>
      <c r="E998" s="15">
        <v>16.84</v>
      </c>
      <c r="F998" t="s">
        <v>912</v>
      </c>
      <c r="H998">
        <v>1</v>
      </c>
    </row>
    <row r="999" spans="1:8">
      <c r="A999" t="s">
        <v>71</v>
      </c>
      <c r="B999">
        <v>9</v>
      </c>
      <c r="C999" t="s">
        <v>905</v>
      </c>
      <c r="D999" t="s">
        <v>911</v>
      </c>
      <c r="E999" s="15">
        <v>14.47</v>
      </c>
      <c r="H999">
        <v>18</v>
      </c>
    </row>
    <row r="1000" spans="1:8">
      <c r="A1000" t="s">
        <v>6</v>
      </c>
      <c r="B1000">
        <v>9</v>
      </c>
      <c r="C1000" t="s">
        <v>905</v>
      </c>
      <c r="D1000">
        <v>35</v>
      </c>
      <c r="E1000" s="15">
        <v>14.58</v>
      </c>
      <c r="F1000" t="s">
        <v>912</v>
      </c>
      <c r="H1000">
        <v>1</v>
      </c>
    </row>
    <row r="1001" spans="1:8">
      <c r="A1001" t="s">
        <v>71</v>
      </c>
      <c r="B1001">
        <v>9</v>
      </c>
      <c r="C1001" t="s">
        <v>905</v>
      </c>
      <c r="D1001">
        <v>39</v>
      </c>
      <c r="E1001" s="15">
        <v>19.100000000000001</v>
      </c>
      <c r="H1001">
        <v>18</v>
      </c>
    </row>
    <row r="1002" spans="1:8">
      <c r="A1002" t="s">
        <v>23</v>
      </c>
      <c r="B1002">
        <v>9</v>
      </c>
      <c r="C1002" t="s">
        <v>905</v>
      </c>
      <c r="D1002" t="s">
        <v>431</v>
      </c>
      <c r="E1002" s="15">
        <v>13.19</v>
      </c>
      <c r="H1002">
        <v>38</v>
      </c>
    </row>
    <row r="1003" spans="1:8">
      <c r="A1003" t="s">
        <v>23</v>
      </c>
      <c r="B1003">
        <v>9</v>
      </c>
      <c r="C1003" t="s">
        <v>905</v>
      </c>
      <c r="D1003" t="s">
        <v>439</v>
      </c>
      <c r="E1003" s="15">
        <v>14.19</v>
      </c>
      <c r="H1003">
        <v>38</v>
      </c>
    </row>
    <row r="1004" spans="1:8">
      <c r="A1004" t="s">
        <v>25</v>
      </c>
      <c r="B1004">
        <v>9</v>
      </c>
      <c r="C1004" t="s">
        <v>905</v>
      </c>
      <c r="D1004" t="s">
        <v>438</v>
      </c>
      <c r="E1004" s="15">
        <v>9.4</v>
      </c>
      <c r="H1004">
        <v>15</v>
      </c>
    </row>
    <row r="1005" spans="1:8">
      <c r="A1005" t="s">
        <v>6</v>
      </c>
      <c r="B1005">
        <v>9</v>
      </c>
      <c r="C1005" t="s">
        <v>905</v>
      </c>
      <c r="D1005">
        <v>40</v>
      </c>
      <c r="E1005" s="15">
        <v>52.11</v>
      </c>
      <c r="F1005" t="s">
        <v>912</v>
      </c>
      <c r="H1005">
        <v>1</v>
      </c>
    </row>
    <row r="1006" spans="1:8">
      <c r="A1006" t="s">
        <v>6</v>
      </c>
      <c r="B1006">
        <v>9</v>
      </c>
      <c r="C1006" t="s">
        <v>905</v>
      </c>
      <c r="D1006">
        <v>43</v>
      </c>
      <c r="E1006" s="15">
        <v>40.47</v>
      </c>
      <c r="F1006" t="s">
        <v>912</v>
      </c>
      <c r="H1006">
        <v>1</v>
      </c>
    </row>
    <row r="1007" spans="1:8">
      <c r="A1007" t="s">
        <v>91</v>
      </c>
      <c r="B1007">
        <v>9</v>
      </c>
      <c r="C1007" t="s">
        <v>905</v>
      </c>
      <c r="D1007" t="s">
        <v>271</v>
      </c>
      <c r="E1007" s="15">
        <v>2.29</v>
      </c>
      <c r="H1007">
        <v>3</v>
      </c>
    </row>
    <row r="1008" spans="1:8">
      <c r="A1008" t="s">
        <v>91</v>
      </c>
      <c r="B1008">
        <v>9</v>
      </c>
      <c r="C1008" t="s">
        <v>905</v>
      </c>
      <c r="D1008" t="s">
        <v>167</v>
      </c>
      <c r="E1008" s="15">
        <v>1.1200000000000001</v>
      </c>
      <c r="H1008">
        <v>3</v>
      </c>
    </row>
    <row r="1009" spans="1:8">
      <c r="A1009" t="s">
        <v>91</v>
      </c>
      <c r="B1009">
        <v>9</v>
      </c>
      <c r="C1009" t="s">
        <v>905</v>
      </c>
      <c r="D1009" t="s">
        <v>1008</v>
      </c>
      <c r="E1009" s="15">
        <v>0.68</v>
      </c>
      <c r="H1009">
        <v>3</v>
      </c>
    </row>
    <row r="1010" spans="1:8">
      <c r="A1010" t="s">
        <v>91</v>
      </c>
      <c r="B1010">
        <v>9</v>
      </c>
      <c r="C1010" t="s">
        <v>905</v>
      </c>
      <c r="D1010" t="s">
        <v>268</v>
      </c>
      <c r="E1010" s="15">
        <v>0.51</v>
      </c>
      <c r="H1010">
        <v>3</v>
      </c>
    </row>
    <row r="1011" spans="1:8">
      <c r="A1011" t="s">
        <v>91</v>
      </c>
      <c r="B1011">
        <v>9</v>
      </c>
      <c r="C1011" t="s">
        <v>905</v>
      </c>
      <c r="D1011" t="s">
        <v>269</v>
      </c>
      <c r="E1011" s="15">
        <v>1.48</v>
      </c>
      <c r="H1011">
        <v>3</v>
      </c>
    </row>
    <row r="1012" spans="1:8">
      <c r="A1012" t="s">
        <v>71</v>
      </c>
      <c r="B1012">
        <v>9</v>
      </c>
      <c r="C1012" t="s">
        <v>908</v>
      </c>
      <c r="D1012">
        <v>36</v>
      </c>
      <c r="E1012" s="15">
        <v>29.51</v>
      </c>
      <c r="H1012">
        <v>18</v>
      </c>
    </row>
    <row r="1013" spans="1:8">
      <c r="A1013" t="s">
        <v>6</v>
      </c>
      <c r="B1013">
        <v>9</v>
      </c>
      <c r="C1013" t="s">
        <v>908</v>
      </c>
      <c r="D1013">
        <v>38</v>
      </c>
      <c r="E1013" s="15">
        <v>20.21</v>
      </c>
      <c r="F1013" t="s">
        <v>997</v>
      </c>
      <c r="H1013">
        <v>1</v>
      </c>
    </row>
    <row r="1014" spans="1:8">
      <c r="A1014" t="s">
        <v>25</v>
      </c>
      <c r="B1014">
        <v>9</v>
      </c>
      <c r="C1014" t="s">
        <v>908</v>
      </c>
      <c r="D1014">
        <v>39</v>
      </c>
      <c r="E1014" s="15">
        <v>21.68</v>
      </c>
      <c r="H1014">
        <v>15</v>
      </c>
    </row>
    <row r="1015" spans="1:8">
      <c r="A1015" t="s">
        <v>6</v>
      </c>
      <c r="B1015">
        <v>9</v>
      </c>
      <c r="C1015" t="s">
        <v>908</v>
      </c>
      <c r="D1015" t="s">
        <v>431</v>
      </c>
      <c r="E1015" s="15">
        <v>13.05</v>
      </c>
      <c r="F1015" t="s">
        <v>997</v>
      </c>
      <c r="H1015">
        <v>1</v>
      </c>
    </row>
    <row r="1016" spans="1:8">
      <c r="A1016" t="s">
        <v>6</v>
      </c>
      <c r="B1016">
        <v>9</v>
      </c>
      <c r="C1016" t="s">
        <v>908</v>
      </c>
      <c r="D1016" t="s">
        <v>439</v>
      </c>
      <c r="E1016" s="15">
        <v>15.92</v>
      </c>
      <c r="F1016" t="s">
        <v>997</v>
      </c>
      <c r="H1016">
        <v>1</v>
      </c>
    </row>
    <row r="1017" spans="1:8">
      <c r="A1017" t="s">
        <v>6</v>
      </c>
      <c r="B1017">
        <v>9</v>
      </c>
      <c r="C1017" t="s">
        <v>908</v>
      </c>
      <c r="D1017" t="s">
        <v>438</v>
      </c>
      <c r="E1017" s="15">
        <v>29.99</v>
      </c>
      <c r="F1017" t="s">
        <v>997</v>
      </c>
      <c r="H1017">
        <v>1</v>
      </c>
    </row>
    <row r="1018" spans="1:8">
      <c r="A1018" t="s">
        <v>971</v>
      </c>
      <c r="B1018">
        <v>9</v>
      </c>
      <c r="C1018" t="s">
        <v>908</v>
      </c>
      <c r="D1018">
        <v>47</v>
      </c>
      <c r="E1018" s="15">
        <v>0.56000000000000005</v>
      </c>
      <c r="H1018">
        <v>66</v>
      </c>
    </row>
    <row r="1019" spans="1:8">
      <c r="A1019" t="s">
        <v>25</v>
      </c>
      <c r="B1019">
        <v>11</v>
      </c>
      <c r="C1019" t="s">
        <v>905</v>
      </c>
      <c r="D1019">
        <v>32</v>
      </c>
      <c r="E1019" s="15">
        <v>5.43</v>
      </c>
      <c r="H1019">
        <v>16</v>
      </c>
    </row>
    <row r="1020" spans="1:8">
      <c r="A1020" t="s">
        <v>62</v>
      </c>
      <c r="B1020">
        <v>11</v>
      </c>
      <c r="C1020" t="s">
        <v>905</v>
      </c>
      <c r="D1020">
        <v>33</v>
      </c>
      <c r="E1020" s="15">
        <v>81.87</v>
      </c>
      <c r="F1020" t="s">
        <v>993</v>
      </c>
      <c r="H1020">
        <v>12</v>
      </c>
    </row>
    <row r="1021" spans="1:8">
      <c r="A1021" t="s">
        <v>6</v>
      </c>
      <c r="B1021">
        <v>11</v>
      </c>
      <c r="C1021" t="s">
        <v>905</v>
      </c>
      <c r="D1021">
        <v>37</v>
      </c>
      <c r="E1021" s="15">
        <v>27.85</v>
      </c>
      <c r="F1021" t="s">
        <v>993</v>
      </c>
      <c r="H1021">
        <v>1</v>
      </c>
    </row>
    <row r="1022" spans="1:8">
      <c r="A1022" t="s">
        <v>71</v>
      </c>
      <c r="B1022">
        <v>11</v>
      </c>
      <c r="C1022" t="s">
        <v>905</v>
      </c>
      <c r="D1022">
        <v>31</v>
      </c>
      <c r="E1022" s="15">
        <v>13.86</v>
      </c>
      <c r="H1022">
        <v>18</v>
      </c>
    </row>
    <row r="1023" spans="1:8">
      <c r="A1023" t="s">
        <v>68</v>
      </c>
      <c r="B1023">
        <v>11</v>
      </c>
      <c r="C1023" t="s">
        <v>908</v>
      </c>
      <c r="D1023">
        <v>33</v>
      </c>
      <c r="E1023" s="15">
        <v>7.66</v>
      </c>
      <c r="F1023" t="s">
        <v>11</v>
      </c>
      <c r="H1023">
        <v>29</v>
      </c>
    </row>
    <row r="1024" spans="1:8">
      <c r="A1024" t="s">
        <v>6</v>
      </c>
      <c r="B1024">
        <v>11</v>
      </c>
      <c r="C1024" t="s">
        <v>908</v>
      </c>
      <c r="D1024">
        <v>34</v>
      </c>
      <c r="E1024" s="15">
        <v>15.19</v>
      </c>
      <c r="F1024" t="s">
        <v>993</v>
      </c>
      <c r="H1024">
        <v>1</v>
      </c>
    </row>
    <row r="1025" spans="1:8">
      <c r="A1025" t="s">
        <v>6</v>
      </c>
      <c r="B1025">
        <v>11</v>
      </c>
      <c r="C1025" t="s">
        <v>908</v>
      </c>
      <c r="D1025">
        <v>35</v>
      </c>
      <c r="E1025" s="15">
        <v>20.7</v>
      </c>
      <c r="F1025" t="s">
        <v>993</v>
      </c>
      <c r="H1025">
        <v>1</v>
      </c>
    </row>
    <row r="1026" spans="1:8">
      <c r="A1026" t="s">
        <v>23</v>
      </c>
      <c r="B1026">
        <v>11</v>
      </c>
      <c r="C1026" t="s">
        <v>908</v>
      </c>
      <c r="D1026" t="s">
        <v>358</v>
      </c>
      <c r="E1026" s="15">
        <v>9.3000000000000007</v>
      </c>
      <c r="H1026">
        <v>38</v>
      </c>
    </row>
    <row r="1027" spans="1:8">
      <c r="A1027" t="s">
        <v>6</v>
      </c>
      <c r="B1027">
        <v>11</v>
      </c>
      <c r="C1027" t="s">
        <v>908</v>
      </c>
      <c r="D1027">
        <v>36</v>
      </c>
      <c r="E1027" s="15">
        <v>14.85</v>
      </c>
      <c r="F1027" t="s">
        <v>993</v>
      </c>
      <c r="H1027">
        <v>1</v>
      </c>
    </row>
    <row r="1028" spans="1:8">
      <c r="A1028" t="s">
        <v>6</v>
      </c>
      <c r="B1028">
        <v>11</v>
      </c>
      <c r="C1028" t="s">
        <v>908</v>
      </c>
      <c r="D1028">
        <v>37</v>
      </c>
      <c r="E1028" s="15">
        <v>21.3</v>
      </c>
      <c r="F1028" t="s">
        <v>993</v>
      </c>
      <c r="H1028">
        <v>1</v>
      </c>
    </row>
    <row r="1029" spans="1:8">
      <c r="A1029" t="s">
        <v>6</v>
      </c>
      <c r="B1029">
        <v>11</v>
      </c>
      <c r="C1029" t="s">
        <v>908</v>
      </c>
      <c r="D1029">
        <v>38</v>
      </c>
      <c r="E1029" s="15">
        <v>15.52</v>
      </c>
      <c r="F1029" t="s">
        <v>993</v>
      </c>
      <c r="H1029">
        <v>1</v>
      </c>
    </row>
    <row r="1030" spans="1:8">
      <c r="A1030" t="s">
        <v>6</v>
      </c>
      <c r="B1030">
        <v>11</v>
      </c>
      <c r="C1030" t="s">
        <v>908</v>
      </c>
      <c r="D1030">
        <v>39</v>
      </c>
      <c r="E1030" s="15">
        <v>21.51</v>
      </c>
      <c r="F1030" t="s">
        <v>993</v>
      </c>
      <c r="H1030">
        <v>1</v>
      </c>
    </row>
    <row r="1031" spans="1:8">
      <c r="A1031" t="s">
        <v>6</v>
      </c>
      <c r="B1031">
        <v>11</v>
      </c>
      <c r="C1031" t="s">
        <v>908</v>
      </c>
      <c r="D1031">
        <v>40</v>
      </c>
      <c r="E1031" s="15">
        <v>17.98</v>
      </c>
      <c r="F1031" t="s">
        <v>993</v>
      </c>
      <c r="H1031">
        <v>1</v>
      </c>
    </row>
    <row r="1032" spans="1:8">
      <c r="A1032" t="s">
        <v>6</v>
      </c>
      <c r="B1032">
        <v>11</v>
      </c>
      <c r="C1032" t="s">
        <v>908</v>
      </c>
      <c r="D1032">
        <v>41</v>
      </c>
      <c r="E1032" s="15">
        <v>41.89</v>
      </c>
      <c r="F1032" t="s">
        <v>993</v>
      </c>
      <c r="H1032">
        <v>1</v>
      </c>
    </row>
    <row r="1033" spans="1:8">
      <c r="A1033" t="s">
        <v>71</v>
      </c>
      <c r="B1033">
        <v>11</v>
      </c>
      <c r="C1033" t="s">
        <v>908</v>
      </c>
      <c r="D1033">
        <v>42</v>
      </c>
      <c r="E1033" s="15">
        <v>4.43</v>
      </c>
      <c r="H1033">
        <v>18</v>
      </c>
    </row>
    <row r="1034" spans="1:8">
      <c r="A1034" t="s">
        <v>25</v>
      </c>
      <c r="B1034">
        <v>11</v>
      </c>
      <c r="C1034" t="s">
        <v>908</v>
      </c>
      <c r="D1034">
        <v>43</v>
      </c>
      <c r="E1034" s="15">
        <v>43.84</v>
      </c>
      <c r="H1034">
        <v>15</v>
      </c>
    </row>
    <row r="1035" spans="1:8">
      <c r="A1035" t="s">
        <v>71</v>
      </c>
      <c r="B1035">
        <v>11</v>
      </c>
      <c r="C1035" t="s">
        <v>908</v>
      </c>
      <c r="D1035">
        <v>44</v>
      </c>
      <c r="E1035" s="15">
        <v>14.74</v>
      </c>
      <c r="H1035">
        <v>18</v>
      </c>
    </row>
    <row r="1036" spans="1:8">
      <c r="A1036" t="s">
        <v>6</v>
      </c>
      <c r="B1036">
        <v>11</v>
      </c>
      <c r="C1036" t="s">
        <v>908</v>
      </c>
      <c r="D1036">
        <v>46</v>
      </c>
      <c r="E1036" s="15">
        <v>14.58</v>
      </c>
      <c r="F1036" t="s">
        <v>993</v>
      </c>
      <c r="H1036">
        <v>1</v>
      </c>
    </row>
    <row r="1037" spans="1:8">
      <c r="A1037" t="s">
        <v>71</v>
      </c>
      <c r="B1037">
        <v>12</v>
      </c>
      <c r="C1037">
        <v>2</v>
      </c>
      <c r="D1037" t="s">
        <v>274</v>
      </c>
      <c r="E1037" s="15">
        <v>4.1500000000000004</v>
      </c>
      <c r="H1037">
        <v>18</v>
      </c>
    </row>
    <row r="1038" spans="1:8">
      <c r="A1038" t="s">
        <v>1007</v>
      </c>
      <c r="B1038">
        <v>16</v>
      </c>
      <c r="C1038">
        <v>0</v>
      </c>
      <c r="D1038" t="s">
        <v>1006</v>
      </c>
      <c r="E1038" s="15">
        <v>218.61</v>
      </c>
      <c r="F1038" t="s">
        <v>141</v>
      </c>
      <c r="H1038">
        <v>33</v>
      </c>
    </row>
    <row r="1039" spans="1:8">
      <c r="A1039" t="s">
        <v>71</v>
      </c>
      <c r="B1039">
        <v>16</v>
      </c>
      <c r="C1039">
        <v>2</v>
      </c>
      <c r="D1039">
        <v>1</v>
      </c>
      <c r="E1039" s="15">
        <v>10.5</v>
      </c>
      <c r="H1039">
        <v>18</v>
      </c>
    </row>
    <row r="1040" spans="1:8">
      <c r="A1040" t="s">
        <v>25</v>
      </c>
      <c r="B1040">
        <v>16</v>
      </c>
      <c r="C1040">
        <v>2</v>
      </c>
      <c r="D1040">
        <v>2</v>
      </c>
      <c r="E1040" s="15">
        <v>11.99</v>
      </c>
      <c r="H1040">
        <v>15</v>
      </c>
    </row>
    <row r="1041" spans="1:8">
      <c r="A1041" t="s">
        <v>25</v>
      </c>
      <c r="B1041">
        <v>16</v>
      </c>
      <c r="C1041">
        <v>2</v>
      </c>
      <c r="D1041">
        <v>3</v>
      </c>
      <c r="E1041" s="15">
        <v>10.66</v>
      </c>
      <c r="H1041">
        <v>15</v>
      </c>
    </row>
    <row r="1042" spans="1:8">
      <c r="A1042" t="s">
        <v>13</v>
      </c>
      <c r="B1042">
        <v>16</v>
      </c>
      <c r="C1042">
        <v>2</v>
      </c>
      <c r="D1042">
        <v>4</v>
      </c>
      <c r="E1042" s="15">
        <v>5.25</v>
      </c>
      <c r="F1042" t="s">
        <v>897</v>
      </c>
      <c r="H1042">
        <v>30</v>
      </c>
    </row>
    <row r="1043" spans="1:8">
      <c r="A1043" t="s">
        <v>1005</v>
      </c>
      <c r="B1043">
        <v>16</v>
      </c>
      <c r="C1043">
        <v>2</v>
      </c>
      <c r="D1043">
        <v>5</v>
      </c>
      <c r="E1043" s="15">
        <v>8.93</v>
      </c>
      <c r="H1043">
        <v>33</v>
      </c>
    </row>
    <row r="1044" spans="1:8">
      <c r="A1044" t="s">
        <v>13</v>
      </c>
      <c r="B1044">
        <v>16</v>
      </c>
      <c r="C1044">
        <v>2</v>
      </c>
      <c r="D1044">
        <v>6</v>
      </c>
      <c r="E1044" s="15">
        <v>5.28</v>
      </c>
      <c r="F1044" t="s">
        <v>897</v>
      </c>
      <c r="H1044">
        <v>30</v>
      </c>
    </row>
    <row r="1045" spans="1:8">
      <c r="A1045" t="s">
        <v>25</v>
      </c>
      <c r="B1045">
        <v>16</v>
      </c>
      <c r="C1045">
        <v>2</v>
      </c>
      <c r="D1045">
        <v>7</v>
      </c>
      <c r="E1045" s="15">
        <v>10.51</v>
      </c>
      <c r="H1045">
        <v>15</v>
      </c>
    </row>
    <row r="1046" spans="1:8">
      <c r="A1046" t="s">
        <v>27</v>
      </c>
      <c r="B1046" t="s">
        <v>907</v>
      </c>
      <c r="C1046">
        <v>3</v>
      </c>
      <c r="D1046">
        <v>22</v>
      </c>
      <c r="E1046" s="15">
        <v>24.87</v>
      </c>
      <c r="H1046">
        <v>66</v>
      </c>
    </row>
    <row r="1047" spans="1:8">
      <c r="A1047" t="s">
        <v>983</v>
      </c>
      <c r="B1047" t="s">
        <v>896</v>
      </c>
      <c r="C1047">
        <v>3</v>
      </c>
      <c r="D1047">
        <v>2</v>
      </c>
      <c r="E1047" s="15">
        <v>62.48</v>
      </c>
      <c r="F1047" t="s">
        <v>893</v>
      </c>
      <c r="H1047">
        <v>35</v>
      </c>
    </row>
    <row r="1048" spans="1:8">
      <c r="A1048" t="s">
        <v>983</v>
      </c>
      <c r="B1048" t="s">
        <v>896</v>
      </c>
      <c r="C1048">
        <v>3</v>
      </c>
      <c r="D1048">
        <v>4</v>
      </c>
      <c r="E1048" s="15">
        <v>274.77999999999997</v>
      </c>
      <c r="F1048" t="s">
        <v>893</v>
      </c>
      <c r="H1048">
        <v>35</v>
      </c>
    </row>
    <row r="1049" spans="1:8">
      <c r="A1049" t="s">
        <v>13</v>
      </c>
      <c r="B1049" t="s">
        <v>896</v>
      </c>
      <c r="C1049">
        <v>3</v>
      </c>
      <c r="D1049">
        <v>8</v>
      </c>
      <c r="E1049" s="15">
        <v>8.9499999999999993</v>
      </c>
      <c r="F1049" t="s">
        <v>893</v>
      </c>
      <c r="H1049">
        <v>3</v>
      </c>
    </row>
    <row r="1050" spans="1:8">
      <c r="A1050" t="s">
        <v>27</v>
      </c>
      <c r="B1050" t="s">
        <v>896</v>
      </c>
      <c r="C1050">
        <v>3</v>
      </c>
      <c r="D1050">
        <v>10</v>
      </c>
      <c r="E1050" s="15">
        <v>5.31</v>
      </c>
      <c r="H1050">
        <v>66</v>
      </c>
    </row>
    <row r="1051" spans="1:8">
      <c r="A1051" t="s">
        <v>71</v>
      </c>
      <c r="B1051" t="s">
        <v>896</v>
      </c>
      <c r="C1051">
        <v>3</v>
      </c>
      <c r="D1051">
        <v>11</v>
      </c>
      <c r="E1051" s="15">
        <v>18.13</v>
      </c>
      <c r="H1051">
        <v>35</v>
      </c>
    </row>
    <row r="1052" spans="1:8">
      <c r="A1052" t="s">
        <v>983</v>
      </c>
      <c r="B1052" t="s">
        <v>896</v>
      </c>
      <c r="C1052">
        <v>3</v>
      </c>
      <c r="D1052">
        <v>13</v>
      </c>
      <c r="E1052" s="15">
        <v>62.94</v>
      </c>
      <c r="F1052" t="s">
        <v>893</v>
      </c>
      <c r="H1052">
        <v>35</v>
      </c>
    </row>
    <row r="1053" spans="1:8">
      <c r="A1053" t="s">
        <v>983</v>
      </c>
      <c r="B1053" t="s">
        <v>901</v>
      </c>
      <c r="C1053">
        <v>3</v>
      </c>
      <c r="D1053">
        <v>2</v>
      </c>
      <c r="E1053" s="15">
        <v>68.41</v>
      </c>
      <c r="F1053" t="s">
        <v>893</v>
      </c>
      <c r="H1053">
        <v>35</v>
      </c>
    </row>
    <row r="1054" spans="1:8">
      <c r="A1054" t="s">
        <v>25</v>
      </c>
      <c r="B1054" t="s">
        <v>901</v>
      </c>
      <c r="C1054">
        <v>3</v>
      </c>
      <c r="D1054">
        <v>3</v>
      </c>
      <c r="E1054" s="15">
        <v>44.6</v>
      </c>
      <c r="H1054">
        <v>35</v>
      </c>
    </row>
    <row r="1055" spans="1:8">
      <c r="A1055" t="s">
        <v>1004</v>
      </c>
      <c r="B1055" t="s">
        <v>901</v>
      </c>
      <c r="C1055">
        <v>3</v>
      </c>
      <c r="D1055">
        <v>4</v>
      </c>
      <c r="E1055" s="15">
        <v>57.36</v>
      </c>
      <c r="F1055" t="s">
        <v>893</v>
      </c>
      <c r="H1055">
        <v>35</v>
      </c>
    </row>
    <row r="1056" spans="1:8">
      <c r="A1056" t="s">
        <v>1003</v>
      </c>
      <c r="B1056" t="s">
        <v>901</v>
      </c>
      <c r="C1056">
        <v>3</v>
      </c>
      <c r="D1056">
        <v>6</v>
      </c>
      <c r="E1056" s="15">
        <v>164.48</v>
      </c>
      <c r="F1056" t="s">
        <v>893</v>
      </c>
      <c r="H1056">
        <v>35</v>
      </c>
    </row>
    <row r="1057" spans="1:8">
      <c r="A1057" t="s">
        <v>27</v>
      </c>
      <c r="B1057" t="s">
        <v>901</v>
      </c>
      <c r="C1057">
        <v>3</v>
      </c>
      <c r="D1057">
        <v>10</v>
      </c>
      <c r="E1057" s="15">
        <v>5.13</v>
      </c>
      <c r="H1057">
        <v>66</v>
      </c>
    </row>
    <row r="1058" spans="1:8">
      <c r="A1058" t="s">
        <v>23</v>
      </c>
      <c r="B1058" t="s">
        <v>901</v>
      </c>
      <c r="C1058">
        <v>3</v>
      </c>
      <c r="D1058" t="s">
        <v>1002</v>
      </c>
      <c r="E1058" s="15">
        <v>3.64</v>
      </c>
      <c r="H1058">
        <v>38</v>
      </c>
    </row>
    <row r="1059" spans="1:8">
      <c r="A1059" t="s">
        <v>1001</v>
      </c>
      <c r="B1059" t="s">
        <v>901</v>
      </c>
      <c r="C1059">
        <v>3</v>
      </c>
      <c r="D1059">
        <v>12</v>
      </c>
      <c r="E1059" s="15">
        <v>150.01</v>
      </c>
      <c r="F1059" t="s">
        <v>893</v>
      </c>
      <c r="H1059">
        <v>9</v>
      </c>
    </row>
    <row r="1060" spans="1:8">
      <c r="A1060" t="s">
        <v>983</v>
      </c>
      <c r="B1060" t="s">
        <v>901</v>
      </c>
      <c r="C1060">
        <v>3</v>
      </c>
      <c r="D1060">
        <v>14</v>
      </c>
      <c r="E1060" s="15">
        <v>145.94999999999999</v>
      </c>
      <c r="F1060" t="s">
        <v>893</v>
      </c>
      <c r="H1060">
        <v>35</v>
      </c>
    </row>
    <row r="1061" spans="1:8">
      <c r="A1061" t="s">
        <v>71</v>
      </c>
      <c r="B1061" t="s">
        <v>901</v>
      </c>
      <c r="C1061">
        <v>3</v>
      </c>
      <c r="D1061" t="s">
        <v>1000</v>
      </c>
      <c r="E1061" s="15">
        <v>44.76</v>
      </c>
      <c r="H1061">
        <v>35</v>
      </c>
    </row>
    <row r="1062" spans="1:8">
      <c r="A1062" t="s">
        <v>983</v>
      </c>
      <c r="B1062" t="s">
        <v>901</v>
      </c>
      <c r="C1062">
        <v>3</v>
      </c>
      <c r="D1062">
        <v>16</v>
      </c>
      <c r="E1062" s="15">
        <v>513.48</v>
      </c>
      <c r="F1062" t="s">
        <v>893</v>
      </c>
      <c r="H1062">
        <v>35</v>
      </c>
    </row>
    <row r="1063" spans="1:8">
      <c r="A1063" t="s">
        <v>983</v>
      </c>
      <c r="B1063" t="s">
        <v>901</v>
      </c>
      <c r="C1063">
        <v>3</v>
      </c>
      <c r="D1063">
        <v>18</v>
      </c>
      <c r="E1063" s="15">
        <v>84.69</v>
      </c>
      <c r="F1063" t="s">
        <v>893</v>
      </c>
      <c r="H1063">
        <v>35</v>
      </c>
    </row>
    <row r="1064" spans="1:8">
      <c r="A1064" t="s">
        <v>983</v>
      </c>
      <c r="B1064" t="s">
        <v>906</v>
      </c>
      <c r="C1064">
        <v>3</v>
      </c>
      <c r="D1064">
        <v>2</v>
      </c>
      <c r="E1064" s="15">
        <v>41.12</v>
      </c>
      <c r="F1064" t="s">
        <v>893</v>
      </c>
      <c r="H1064">
        <v>35</v>
      </c>
    </row>
    <row r="1065" spans="1:8">
      <c r="A1065" t="s">
        <v>983</v>
      </c>
      <c r="B1065" t="s">
        <v>906</v>
      </c>
      <c r="C1065">
        <v>3</v>
      </c>
      <c r="D1065">
        <v>4</v>
      </c>
      <c r="E1065" s="15">
        <v>65.41</v>
      </c>
      <c r="F1065" t="s">
        <v>893</v>
      </c>
      <c r="H1065">
        <v>35</v>
      </c>
    </row>
    <row r="1066" spans="1:8">
      <c r="A1066" t="s">
        <v>983</v>
      </c>
      <c r="B1066" t="s">
        <v>906</v>
      </c>
      <c r="C1066">
        <v>3</v>
      </c>
      <c r="D1066">
        <v>6</v>
      </c>
      <c r="E1066" s="15">
        <v>250.52</v>
      </c>
      <c r="F1066" t="s">
        <v>893</v>
      </c>
      <c r="H1066">
        <v>35</v>
      </c>
    </row>
    <row r="1067" spans="1:8">
      <c r="A1067" t="s">
        <v>27</v>
      </c>
      <c r="B1067" t="s">
        <v>906</v>
      </c>
      <c r="C1067">
        <v>3</v>
      </c>
      <c r="D1067">
        <v>8</v>
      </c>
      <c r="E1067" s="15">
        <v>28.91</v>
      </c>
      <c r="H1067">
        <v>66</v>
      </c>
    </row>
    <row r="1068" spans="1:8">
      <c r="A1068" t="s">
        <v>27</v>
      </c>
      <c r="B1068" t="s">
        <v>892</v>
      </c>
      <c r="C1068">
        <v>3</v>
      </c>
      <c r="D1068" t="s">
        <v>172</v>
      </c>
      <c r="E1068" s="15">
        <v>7.1</v>
      </c>
      <c r="H1068">
        <v>66</v>
      </c>
    </row>
    <row r="1069" spans="1:8">
      <c r="A1069" t="s">
        <v>27</v>
      </c>
      <c r="B1069" t="s">
        <v>892</v>
      </c>
      <c r="C1069">
        <v>3</v>
      </c>
      <c r="D1069" t="s">
        <v>171</v>
      </c>
      <c r="E1069" s="15">
        <v>0.61</v>
      </c>
      <c r="H1069">
        <v>66</v>
      </c>
    </row>
    <row r="1070" spans="1:8">
      <c r="A1070" t="s">
        <v>983</v>
      </c>
      <c r="B1070" t="s">
        <v>892</v>
      </c>
      <c r="C1070">
        <v>3</v>
      </c>
      <c r="D1070">
        <v>4</v>
      </c>
      <c r="E1070" s="15">
        <v>63.11</v>
      </c>
      <c r="F1070" t="s">
        <v>893</v>
      </c>
      <c r="H1070">
        <v>35</v>
      </c>
    </row>
    <row r="1071" spans="1:8">
      <c r="A1071" t="s">
        <v>13</v>
      </c>
      <c r="B1071" t="s">
        <v>892</v>
      </c>
      <c r="C1071">
        <v>3</v>
      </c>
      <c r="D1071" t="s">
        <v>174</v>
      </c>
      <c r="E1071" s="15">
        <v>1.62</v>
      </c>
      <c r="F1071" t="s">
        <v>893</v>
      </c>
      <c r="H1071">
        <v>34</v>
      </c>
    </row>
    <row r="1072" spans="1:8">
      <c r="A1072" t="s">
        <v>13</v>
      </c>
      <c r="B1072" t="s">
        <v>892</v>
      </c>
      <c r="C1072">
        <v>3</v>
      </c>
      <c r="D1072" t="s">
        <v>461</v>
      </c>
      <c r="E1072" s="15">
        <v>1.61</v>
      </c>
      <c r="F1072" t="s">
        <v>893</v>
      </c>
      <c r="H1072">
        <v>34</v>
      </c>
    </row>
    <row r="1073" spans="1:8">
      <c r="A1073" t="s">
        <v>13</v>
      </c>
      <c r="B1073" t="s">
        <v>892</v>
      </c>
      <c r="C1073">
        <v>3</v>
      </c>
      <c r="D1073" t="s">
        <v>460</v>
      </c>
      <c r="E1073" s="15">
        <v>1.75</v>
      </c>
      <c r="F1073" t="s">
        <v>893</v>
      </c>
      <c r="H1073">
        <v>34</v>
      </c>
    </row>
    <row r="1074" spans="1:8">
      <c r="A1074" t="s">
        <v>13</v>
      </c>
      <c r="B1074" t="s">
        <v>892</v>
      </c>
      <c r="C1074">
        <v>3</v>
      </c>
      <c r="D1074" t="s">
        <v>459</v>
      </c>
      <c r="E1074" s="15">
        <v>1.1499999999999999</v>
      </c>
      <c r="F1074" t="s">
        <v>893</v>
      </c>
      <c r="H1074">
        <v>34</v>
      </c>
    </row>
    <row r="1075" spans="1:8">
      <c r="A1075" t="s">
        <v>983</v>
      </c>
      <c r="B1075" t="s">
        <v>892</v>
      </c>
      <c r="C1075">
        <v>3</v>
      </c>
      <c r="D1075">
        <v>6</v>
      </c>
      <c r="E1075" s="15">
        <v>330.05</v>
      </c>
      <c r="F1075" t="s">
        <v>893</v>
      </c>
      <c r="H1075">
        <v>35</v>
      </c>
    </row>
    <row r="1076" spans="1:8">
      <c r="A1076" t="s">
        <v>983</v>
      </c>
      <c r="B1076" t="s">
        <v>892</v>
      </c>
      <c r="C1076">
        <v>3</v>
      </c>
      <c r="D1076">
        <v>8</v>
      </c>
      <c r="E1076" s="15">
        <v>156.79</v>
      </c>
      <c r="F1076" t="s">
        <v>893</v>
      </c>
      <c r="H1076">
        <v>35</v>
      </c>
    </row>
    <row r="1077" spans="1:8">
      <c r="A1077" t="s">
        <v>983</v>
      </c>
      <c r="B1077" t="s">
        <v>892</v>
      </c>
      <c r="C1077">
        <v>3</v>
      </c>
      <c r="D1077">
        <v>10</v>
      </c>
      <c r="E1077" s="15">
        <v>337.51</v>
      </c>
      <c r="F1077" t="s">
        <v>893</v>
      </c>
      <c r="H1077">
        <v>35</v>
      </c>
    </row>
    <row r="1078" spans="1:8">
      <c r="A1078" t="s">
        <v>13</v>
      </c>
      <c r="B1078" t="s">
        <v>892</v>
      </c>
      <c r="C1078">
        <v>3</v>
      </c>
      <c r="D1078" t="s">
        <v>86</v>
      </c>
      <c r="E1078" s="15">
        <v>1.58</v>
      </c>
      <c r="F1078" t="s">
        <v>893</v>
      </c>
      <c r="H1078">
        <v>34</v>
      </c>
    </row>
    <row r="1079" spans="1:8">
      <c r="A1079" t="s">
        <v>13</v>
      </c>
      <c r="B1079" t="s">
        <v>892</v>
      </c>
      <c r="C1079">
        <v>3</v>
      </c>
      <c r="D1079" t="s">
        <v>181</v>
      </c>
      <c r="E1079" s="15">
        <v>1.77</v>
      </c>
      <c r="F1079" t="s">
        <v>893</v>
      </c>
      <c r="H1079">
        <v>34</v>
      </c>
    </row>
    <row r="1080" spans="1:8">
      <c r="A1080" t="s">
        <v>13</v>
      </c>
      <c r="B1080" t="s">
        <v>892</v>
      </c>
      <c r="C1080">
        <v>3</v>
      </c>
      <c r="D1080" t="s">
        <v>387</v>
      </c>
      <c r="E1080" s="15">
        <v>1.84</v>
      </c>
      <c r="F1080" t="s">
        <v>893</v>
      </c>
      <c r="H1080">
        <v>34</v>
      </c>
    </row>
    <row r="1081" spans="1:8">
      <c r="A1081" t="s">
        <v>13</v>
      </c>
      <c r="B1081" t="s">
        <v>892</v>
      </c>
      <c r="C1081">
        <v>3</v>
      </c>
      <c r="D1081" t="s">
        <v>999</v>
      </c>
      <c r="E1081" s="15">
        <v>1.54</v>
      </c>
      <c r="F1081" t="s">
        <v>893</v>
      </c>
      <c r="H1081">
        <v>34</v>
      </c>
    </row>
    <row r="1082" spans="1:8">
      <c r="A1082" t="s">
        <v>983</v>
      </c>
      <c r="B1082" t="s">
        <v>892</v>
      </c>
      <c r="C1082">
        <v>3</v>
      </c>
      <c r="D1082">
        <v>13</v>
      </c>
      <c r="E1082" s="15">
        <v>55.12</v>
      </c>
      <c r="F1082" t="s">
        <v>893</v>
      </c>
      <c r="H1082">
        <v>35</v>
      </c>
    </row>
    <row r="1083" spans="1:8">
      <c r="A1083" t="s">
        <v>71</v>
      </c>
      <c r="B1083" t="s">
        <v>892</v>
      </c>
      <c r="C1083">
        <v>3</v>
      </c>
      <c r="D1083">
        <v>12</v>
      </c>
      <c r="E1083" s="15">
        <v>13.46</v>
      </c>
      <c r="H1083">
        <v>35</v>
      </c>
    </row>
    <row r="1084" spans="1:8">
      <c r="A1084" t="s">
        <v>23</v>
      </c>
      <c r="B1084" t="s">
        <v>892</v>
      </c>
      <c r="C1084">
        <v>3</v>
      </c>
      <c r="D1084">
        <v>7</v>
      </c>
      <c r="E1084" s="15">
        <v>7.4</v>
      </c>
      <c r="H1084">
        <v>38</v>
      </c>
    </row>
    <row r="1085" spans="1:8">
      <c r="A1085" t="s">
        <v>23</v>
      </c>
      <c r="B1085" t="s">
        <v>892</v>
      </c>
      <c r="C1085">
        <v>3</v>
      </c>
      <c r="D1085">
        <v>9</v>
      </c>
      <c r="E1085" s="15">
        <v>9.19</v>
      </c>
      <c r="H1085">
        <v>38</v>
      </c>
    </row>
    <row r="1086" spans="1:8">
      <c r="A1086" t="s">
        <v>23</v>
      </c>
      <c r="B1086">
        <v>12</v>
      </c>
      <c r="C1086">
        <v>2</v>
      </c>
      <c r="D1086">
        <v>39</v>
      </c>
      <c r="E1086" s="15">
        <v>12.77</v>
      </c>
      <c r="H1086">
        <v>38</v>
      </c>
    </row>
    <row r="1087" spans="1:8">
      <c r="A1087" t="s">
        <v>6</v>
      </c>
      <c r="B1087">
        <v>12</v>
      </c>
      <c r="C1087">
        <v>2</v>
      </c>
      <c r="D1087" t="s">
        <v>213</v>
      </c>
      <c r="E1087" s="15">
        <v>13.52</v>
      </c>
      <c r="F1087" t="s">
        <v>162</v>
      </c>
      <c r="H1087">
        <v>1</v>
      </c>
    </row>
    <row r="1088" spans="1:8">
      <c r="A1088" t="s">
        <v>13</v>
      </c>
      <c r="B1088">
        <v>12</v>
      </c>
      <c r="C1088">
        <v>2</v>
      </c>
      <c r="D1088" t="s">
        <v>431</v>
      </c>
      <c r="E1088" s="15">
        <v>3.72</v>
      </c>
      <c r="F1088" t="s">
        <v>162</v>
      </c>
      <c r="H1088">
        <v>3</v>
      </c>
    </row>
    <row r="1089" spans="1:8">
      <c r="A1089" t="s">
        <v>6</v>
      </c>
      <c r="B1089">
        <v>12</v>
      </c>
      <c r="C1089">
        <v>2</v>
      </c>
      <c r="D1089" t="s">
        <v>998</v>
      </c>
      <c r="E1089" s="15">
        <v>13.34</v>
      </c>
      <c r="F1089" t="s">
        <v>162</v>
      </c>
      <c r="H1089">
        <v>1</v>
      </c>
    </row>
    <row r="1090" spans="1:8">
      <c r="A1090" t="s">
        <v>6</v>
      </c>
      <c r="B1090">
        <v>12</v>
      </c>
      <c r="C1090">
        <v>2</v>
      </c>
      <c r="D1090">
        <v>41</v>
      </c>
      <c r="E1090" s="15">
        <v>14.8</v>
      </c>
      <c r="F1090" t="s">
        <v>162</v>
      </c>
      <c r="H1090">
        <v>1</v>
      </c>
    </row>
    <row r="1091" spans="1:8">
      <c r="A1091" t="s">
        <v>6</v>
      </c>
      <c r="B1091">
        <v>12</v>
      </c>
      <c r="C1091">
        <v>2</v>
      </c>
      <c r="D1091">
        <v>40</v>
      </c>
      <c r="E1091" s="15">
        <v>11.58</v>
      </c>
      <c r="F1091" t="s">
        <v>162</v>
      </c>
      <c r="H1091">
        <v>1</v>
      </c>
    </row>
    <row r="1092" spans="1:8">
      <c r="A1092" t="s">
        <v>6</v>
      </c>
      <c r="B1092">
        <v>12</v>
      </c>
      <c r="C1092">
        <v>2</v>
      </c>
      <c r="D1092">
        <v>43</v>
      </c>
      <c r="E1092" s="15">
        <v>14.82</v>
      </c>
      <c r="F1092" t="s">
        <v>162</v>
      </c>
      <c r="H1092">
        <v>1</v>
      </c>
    </row>
    <row r="1093" spans="1:8">
      <c r="A1093" t="s">
        <v>6</v>
      </c>
      <c r="B1093">
        <v>12</v>
      </c>
      <c r="C1093">
        <v>2</v>
      </c>
      <c r="D1093">
        <v>44</v>
      </c>
      <c r="E1093" s="15">
        <v>14.45</v>
      </c>
      <c r="F1093" t="s">
        <v>162</v>
      </c>
      <c r="H1093">
        <v>1</v>
      </c>
    </row>
    <row r="1094" spans="1:8">
      <c r="A1094" t="s">
        <v>6</v>
      </c>
      <c r="B1094">
        <v>12</v>
      </c>
      <c r="C1094">
        <v>2</v>
      </c>
      <c r="D1094">
        <v>45</v>
      </c>
      <c r="E1094" s="15">
        <v>14.57</v>
      </c>
      <c r="F1094" t="s">
        <v>162</v>
      </c>
      <c r="H1094">
        <v>1</v>
      </c>
    </row>
    <row r="1095" spans="1:8">
      <c r="A1095" t="s">
        <v>6</v>
      </c>
      <c r="B1095">
        <v>12</v>
      </c>
      <c r="C1095">
        <v>2</v>
      </c>
      <c r="D1095">
        <v>47</v>
      </c>
      <c r="E1095" s="15">
        <v>14.65</v>
      </c>
      <c r="F1095" t="s">
        <v>162</v>
      </c>
      <c r="H1095">
        <v>1</v>
      </c>
    </row>
    <row r="1096" spans="1:8">
      <c r="A1096" t="s">
        <v>25</v>
      </c>
      <c r="B1096">
        <v>12</v>
      </c>
      <c r="C1096">
        <v>2</v>
      </c>
      <c r="D1096" t="s">
        <v>996</v>
      </c>
      <c r="E1096" s="15">
        <v>3.36</v>
      </c>
      <c r="H1096">
        <v>16</v>
      </c>
    </row>
    <row r="1097" spans="1:8">
      <c r="A1097" t="s">
        <v>13</v>
      </c>
      <c r="B1097">
        <v>12</v>
      </c>
      <c r="C1097">
        <v>2</v>
      </c>
      <c r="D1097">
        <v>50</v>
      </c>
      <c r="E1097" s="15">
        <v>6.99</v>
      </c>
      <c r="F1097" t="s">
        <v>162</v>
      </c>
      <c r="H1097">
        <v>3</v>
      </c>
    </row>
    <row r="1098" spans="1:8">
      <c r="A1098" t="s">
        <v>6</v>
      </c>
      <c r="B1098">
        <v>12</v>
      </c>
      <c r="C1098">
        <v>2</v>
      </c>
      <c r="D1098">
        <v>46</v>
      </c>
      <c r="E1098" s="15">
        <v>14.3</v>
      </c>
      <c r="F1098" t="s">
        <v>162</v>
      </c>
      <c r="H1098">
        <v>1</v>
      </c>
    </row>
    <row r="1099" spans="1:8">
      <c r="A1099" t="s">
        <v>6</v>
      </c>
      <c r="B1099">
        <v>12</v>
      </c>
      <c r="C1099">
        <v>2</v>
      </c>
      <c r="D1099">
        <v>49</v>
      </c>
      <c r="E1099" s="15">
        <v>23.01</v>
      </c>
      <c r="F1099" t="s">
        <v>162</v>
      </c>
      <c r="H1099">
        <v>1</v>
      </c>
    </row>
    <row r="1100" spans="1:8">
      <c r="A1100" t="s">
        <v>6</v>
      </c>
      <c r="B1100">
        <v>12</v>
      </c>
      <c r="C1100">
        <v>2</v>
      </c>
      <c r="D1100">
        <v>42</v>
      </c>
      <c r="E1100" s="15">
        <v>12.13</v>
      </c>
      <c r="F1100" t="s">
        <v>162</v>
      </c>
      <c r="H1100">
        <v>1</v>
      </c>
    </row>
    <row r="1101" spans="1:8">
      <c r="A1101" t="s">
        <v>25</v>
      </c>
      <c r="B1101">
        <v>12</v>
      </c>
      <c r="C1101">
        <v>2</v>
      </c>
      <c r="D1101" t="s">
        <v>273</v>
      </c>
      <c r="E1101" s="15">
        <v>37.58</v>
      </c>
      <c r="H1101">
        <v>15</v>
      </c>
    </row>
    <row r="1102" spans="1:8">
      <c r="A1102" t="s">
        <v>27</v>
      </c>
      <c r="B1102">
        <v>12</v>
      </c>
      <c r="C1102">
        <v>2</v>
      </c>
      <c r="D1102" t="s">
        <v>448</v>
      </c>
      <c r="E1102" s="15">
        <v>3.74</v>
      </c>
      <c r="H1102">
        <v>34</v>
      </c>
    </row>
    <row r="1103" spans="1:8">
      <c r="A1103" t="s">
        <v>6</v>
      </c>
      <c r="B1103">
        <v>9</v>
      </c>
      <c r="C1103" t="s">
        <v>908</v>
      </c>
      <c r="D1103">
        <v>32</v>
      </c>
      <c r="E1103" s="15">
        <v>21.9</v>
      </c>
      <c r="F1103" t="s">
        <v>997</v>
      </c>
      <c r="H1103">
        <v>1</v>
      </c>
    </row>
    <row r="1104" spans="1:8">
      <c r="A1104" t="s">
        <v>71</v>
      </c>
      <c r="B1104">
        <v>9</v>
      </c>
      <c r="C1104" t="s">
        <v>908</v>
      </c>
      <c r="D1104">
        <v>33</v>
      </c>
      <c r="E1104" s="15">
        <v>6.23</v>
      </c>
      <c r="H1104">
        <v>18</v>
      </c>
    </row>
    <row r="1105" spans="1:8">
      <c r="A1105" t="s">
        <v>158</v>
      </c>
      <c r="B1105">
        <v>17</v>
      </c>
      <c r="C1105">
        <v>2</v>
      </c>
      <c r="D1105">
        <v>6</v>
      </c>
      <c r="E1105" s="15">
        <v>40.729999999999997</v>
      </c>
      <c r="F1105" t="s">
        <v>141</v>
      </c>
      <c r="H1105">
        <v>12</v>
      </c>
    </row>
    <row r="1106" spans="1:8">
      <c r="A1106" t="s">
        <v>158</v>
      </c>
      <c r="B1106">
        <v>17</v>
      </c>
      <c r="C1106">
        <v>2</v>
      </c>
      <c r="D1106">
        <v>10</v>
      </c>
      <c r="E1106" s="15">
        <v>40.700000000000003</v>
      </c>
      <c r="F1106" t="s">
        <v>141</v>
      </c>
      <c r="H1106">
        <v>12</v>
      </c>
    </row>
    <row r="1107" spans="1:8">
      <c r="A1107" t="s">
        <v>158</v>
      </c>
      <c r="B1107">
        <v>17</v>
      </c>
      <c r="C1107">
        <v>2</v>
      </c>
      <c r="D1107">
        <v>14</v>
      </c>
      <c r="E1107" s="15">
        <v>61.35</v>
      </c>
      <c r="F1107" t="s">
        <v>141</v>
      </c>
      <c r="H1107">
        <v>12</v>
      </c>
    </row>
    <row r="1108" spans="1:8">
      <c r="A1108" t="s">
        <v>158</v>
      </c>
      <c r="B1108">
        <v>17</v>
      </c>
      <c r="C1108">
        <v>2</v>
      </c>
      <c r="D1108">
        <v>20</v>
      </c>
      <c r="E1108" s="15">
        <v>52.05</v>
      </c>
      <c r="F1108" t="s">
        <v>141</v>
      </c>
      <c r="H1108">
        <v>12</v>
      </c>
    </row>
    <row r="1109" spans="1:8">
      <c r="A1109" t="s">
        <v>158</v>
      </c>
      <c r="B1109">
        <v>21</v>
      </c>
      <c r="C1109">
        <v>2</v>
      </c>
      <c r="D1109">
        <v>32</v>
      </c>
      <c r="E1109" s="15">
        <v>82.06</v>
      </c>
      <c r="F1109" t="s">
        <v>141</v>
      </c>
      <c r="H1109">
        <v>12</v>
      </c>
    </row>
    <row r="1110" spans="1:8">
      <c r="A1110" t="s">
        <v>158</v>
      </c>
      <c r="B1110">
        <v>21</v>
      </c>
      <c r="C1110">
        <v>2</v>
      </c>
      <c r="D1110">
        <v>40</v>
      </c>
      <c r="E1110" s="15">
        <v>52.43</v>
      </c>
      <c r="F1110" t="s">
        <v>141</v>
      </c>
      <c r="H1110">
        <v>12</v>
      </c>
    </row>
    <row r="1111" spans="1:8">
      <c r="A1111" t="s">
        <v>158</v>
      </c>
      <c r="B1111">
        <v>21</v>
      </c>
      <c r="C1111">
        <v>2</v>
      </c>
      <c r="D1111">
        <v>44</v>
      </c>
      <c r="E1111" s="15">
        <v>40.76</v>
      </c>
      <c r="F1111" t="s">
        <v>141</v>
      </c>
      <c r="H1111">
        <v>12</v>
      </c>
    </row>
    <row r="1112" spans="1:8">
      <c r="A1112" t="s">
        <v>158</v>
      </c>
      <c r="B1112">
        <v>21</v>
      </c>
      <c r="C1112">
        <v>2</v>
      </c>
      <c r="D1112">
        <v>43</v>
      </c>
      <c r="E1112" s="15">
        <v>40.25</v>
      </c>
      <c r="F1112" t="s">
        <v>141</v>
      </c>
      <c r="H1112">
        <v>12</v>
      </c>
    </row>
    <row r="1113" spans="1:8">
      <c r="A1113" t="s">
        <v>158</v>
      </c>
      <c r="B1113">
        <v>21</v>
      </c>
      <c r="C1113">
        <v>2</v>
      </c>
      <c r="D1113">
        <v>37</v>
      </c>
      <c r="E1113" s="15">
        <v>40.479999999999997</v>
      </c>
      <c r="F1113" t="s">
        <v>141</v>
      </c>
      <c r="H1113">
        <v>12</v>
      </c>
    </row>
    <row r="1114" spans="1:8">
      <c r="A1114" t="s">
        <v>158</v>
      </c>
      <c r="B1114">
        <v>21</v>
      </c>
      <c r="C1114">
        <v>2</v>
      </c>
      <c r="D1114">
        <v>31</v>
      </c>
      <c r="E1114" s="15">
        <v>61.4</v>
      </c>
      <c r="F1114" t="s">
        <v>141</v>
      </c>
      <c r="H1114">
        <v>12</v>
      </c>
    </row>
    <row r="1115" spans="1:8">
      <c r="A1115" t="s">
        <v>158</v>
      </c>
      <c r="B1115">
        <v>21</v>
      </c>
      <c r="C1115">
        <v>2</v>
      </c>
      <c r="D1115">
        <v>23</v>
      </c>
      <c r="E1115" s="15">
        <v>81.34</v>
      </c>
      <c r="F1115" t="s">
        <v>141</v>
      </c>
      <c r="H1115">
        <v>12</v>
      </c>
    </row>
    <row r="1116" spans="1:8">
      <c r="A1116" t="s">
        <v>158</v>
      </c>
      <c r="B1116">
        <v>17</v>
      </c>
      <c r="C1116">
        <v>2</v>
      </c>
      <c r="D1116">
        <v>15</v>
      </c>
      <c r="E1116" s="15">
        <v>81.64</v>
      </c>
      <c r="F1116" t="s">
        <v>141</v>
      </c>
      <c r="H1116">
        <v>12</v>
      </c>
    </row>
    <row r="1117" spans="1:8">
      <c r="A1117" t="s">
        <v>158</v>
      </c>
      <c r="B1117">
        <v>17</v>
      </c>
      <c r="C1117">
        <v>2</v>
      </c>
      <c r="D1117">
        <v>7</v>
      </c>
      <c r="E1117" s="15">
        <v>61.11</v>
      </c>
      <c r="F1117" t="s">
        <v>141</v>
      </c>
      <c r="H1117">
        <v>12</v>
      </c>
    </row>
    <row r="1118" spans="1:8">
      <c r="A1118" t="s">
        <v>6</v>
      </c>
      <c r="B1118">
        <v>17</v>
      </c>
      <c r="C1118">
        <v>2</v>
      </c>
      <c r="D1118">
        <v>5</v>
      </c>
      <c r="E1118" s="15">
        <v>19.829999999999998</v>
      </c>
      <c r="F1118" t="s">
        <v>141</v>
      </c>
      <c r="H1118">
        <v>1</v>
      </c>
    </row>
    <row r="1119" spans="1:8">
      <c r="A1119" t="s">
        <v>13</v>
      </c>
      <c r="B1119">
        <v>17</v>
      </c>
      <c r="C1119">
        <v>2</v>
      </c>
      <c r="D1119" t="s">
        <v>180</v>
      </c>
      <c r="E1119" s="15">
        <v>7.05</v>
      </c>
      <c r="F1119" t="s">
        <v>141</v>
      </c>
      <c r="H1119">
        <v>3</v>
      </c>
    </row>
    <row r="1120" spans="1:8">
      <c r="A1120" t="s">
        <v>13</v>
      </c>
      <c r="B1120">
        <v>17</v>
      </c>
      <c r="C1120">
        <v>2</v>
      </c>
      <c r="D1120" t="s">
        <v>184</v>
      </c>
      <c r="E1120" s="15">
        <v>3.43</v>
      </c>
      <c r="F1120" t="s">
        <v>141</v>
      </c>
      <c r="H1120">
        <v>3</v>
      </c>
    </row>
    <row r="1121" spans="1:8">
      <c r="A1121" t="s">
        <v>13</v>
      </c>
      <c r="B1121">
        <v>17</v>
      </c>
      <c r="C1121">
        <v>2</v>
      </c>
      <c r="D1121" t="s">
        <v>188</v>
      </c>
      <c r="E1121" s="15">
        <v>3.39</v>
      </c>
      <c r="F1121" t="s">
        <v>141</v>
      </c>
      <c r="H1121">
        <v>3</v>
      </c>
    </row>
    <row r="1122" spans="1:8">
      <c r="A1122" t="s">
        <v>23</v>
      </c>
      <c r="B1122">
        <v>17</v>
      </c>
      <c r="C1122">
        <v>2</v>
      </c>
      <c r="D1122">
        <v>1</v>
      </c>
      <c r="E1122" s="15">
        <v>30.26</v>
      </c>
      <c r="H1122">
        <v>38</v>
      </c>
    </row>
    <row r="1123" spans="1:8">
      <c r="A1123" t="s">
        <v>23</v>
      </c>
      <c r="B1123">
        <v>17</v>
      </c>
      <c r="C1123">
        <v>2</v>
      </c>
      <c r="D1123">
        <v>4</v>
      </c>
      <c r="E1123" s="15">
        <v>18.68</v>
      </c>
      <c r="H1123">
        <v>38</v>
      </c>
    </row>
    <row r="1124" spans="1:8">
      <c r="A1124" t="s">
        <v>23</v>
      </c>
      <c r="B1124">
        <v>21</v>
      </c>
      <c r="C1124">
        <v>2</v>
      </c>
      <c r="D1124">
        <v>49</v>
      </c>
      <c r="E1124" s="15">
        <v>34.81</v>
      </c>
      <c r="H1124">
        <v>38</v>
      </c>
    </row>
    <row r="1125" spans="1:8">
      <c r="A1125" t="s">
        <v>23</v>
      </c>
      <c r="B1125">
        <v>21</v>
      </c>
      <c r="C1125">
        <v>2</v>
      </c>
      <c r="D1125">
        <v>48</v>
      </c>
      <c r="E1125" s="15">
        <v>38.770000000000003</v>
      </c>
      <c r="H1125">
        <v>38</v>
      </c>
    </row>
    <row r="1126" spans="1:8">
      <c r="A1126" t="s">
        <v>25</v>
      </c>
      <c r="B1126">
        <v>21</v>
      </c>
      <c r="C1126">
        <v>2</v>
      </c>
      <c r="D1126" t="s">
        <v>996</v>
      </c>
      <c r="E1126" s="15">
        <v>87.06</v>
      </c>
      <c r="H1126">
        <v>15</v>
      </c>
    </row>
    <row r="1127" spans="1:8">
      <c r="A1127" t="s">
        <v>25</v>
      </c>
      <c r="B1127">
        <v>17</v>
      </c>
      <c r="C1127">
        <v>2</v>
      </c>
      <c r="D1127" t="s">
        <v>273</v>
      </c>
      <c r="E1127" s="15">
        <v>68.22</v>
      </c>
      <c r="H1127">
        <v>15</v>
      </c>
    </row>
    <row r="1128" spans="1:8">
      <c r="A1128" t="s">
        <v>25</v>
      </c>
      <c r="B1128">
        <v>17</v>
      </c>
      <c r="C1128">
        <v>2</v>
      </c>
      <c r="D1128" t="s">
        <v>448</v>
      </c>
      <c r="E1128" s="15">
        <v>44.47</v>
      </c>
      <c r="H1128">
        <v>15</v>
      </c>
    </row>
    <row r="1129" spans="1:8">
      <c r="A1129" t="s">
        <v>31</v>
      </c>
      <c r="B1129">
        <v>17</v>
      </c>
      <c r="C1129">
        <v>2</v>
      </c>
      <c r="D1129">
        <v>13</v>
      </c>
      <c r="E1129" s="15">
        <v>14.16</v>
      </c>
      <c r="H1129">
        <v>66</v>
      </c>
    </row>
    <row r="1130" spans="1:8">
      <c r="A1130" t="s">
        <v>31</v>
      </c>
      <c r="B1130">
        <v>21</v>
      </c>
      <c r="C1130">
        <v>2</v>
      </c>
      <c r="D1130">
        <v>41</v>
      </c>
      <c r="E1130" s="15">
        <v>12.87</v>
      </c>
      <c r="H1130">
        <v>66</v>
      </c>
    </row>
    <row r="1131" spans="1:8">
      <c r="A1131" t="s">
        <v>71</v>
      </c>
      <c r="B1131">
        <v>21</v>
      </c>
      <c r="C1131">
        <v>2</v>
      </c>
      <c r="D1131">
        <v>47</v>
      </c>
      <c r="E1131" s="15">
        <v>6.63</v>
      </c>
      <c r="H1131">
        <v>18</v>
      </c>
    </row>
    <row r="1132" spans="1:8">
      <c r="A1132" t="s">
        <v>71</v>
      </c>
      <c r="B1132">
        <v>21</v>
      </c>
      <c r="C1132">
        <v>2</v>
      </c>
      <c r="D1132">
        <v>24</v>
      </c>
      <c r="E1132" s="15">
        <v>5.78</v>
      </c>
      <c r="H1132">
        <v>18</v>
      </c>
    </row>
    <row r="1133" spans="1:8">
      <c r="A1133" t="s">
        <v>71</v>
      </c>
      <c r="B1133">
        <v>17</v>
      </c>
      <c r="C1133">
        <v>2</v>
      </c>
      <c r="D1133">
        <v>3</v>
      </c>
      <c r="E1133" s="15">
        <v>7.57</v>
      </c>
      <c r="H1133">
        <v>18</v>
      </c>
    </row>
    <row r="1134" spans="1:8">
      <c r="A1134" t="s">
        <v>68</v>
      </c>
      <c r="B1134">
        <v>17</v>
      </c>
      <c r="C1134">
        <v>2</v>
      </c>
      <c r="D1134" t="s">
        <v>995</v>
      </c>
      <c r="E1134" s="15">
        <v>3.12</v>
      </c>
      <c r="F1134" t="s">
        <v>11</v>
      </c>
      <c r="H1134">
        <v>29</v>
      </c>
    </row>
    <row r="1135" spans="1:8">
      <c r="A1135" t="s">
        <v>68</v>
      </c>
      <c r="B1135">
        <v>21</v>
      </c>
      <c r="C1135">
        <v>2</v>
      </c>
      <c r="D1135" t="s">
        <v>994</v>
      </c>
      <c r="E1135" s="15">
        <v>1.1499999999999999</v>
      </c>
      <c r="F1135" t="s">
        <v>11</v>
      </c>
      <c r="H1135">
        <v>29</v>
      </c>
    </row>
    <row r="1136" spans="1:8">
      <c r="A1136" t="s">
        <v>194</v>
      </c>
      <c r="B1136">
        <v>21</v>
      </c>
      <c r="C1136">
        <v>2</v>
      </c>
      <c r="D1136" t="s">
        <v>465</v>
      </c>
      <c r="E1136" s="15">
        <v>2.93</v>
      </c>
      <c r="H1136">
        <v>34</v>
      </c>
    </row>
    <row r="1137" spans="1:8">
      <c r="A1137" t="s">
        <v>194</v>
      </c>
      <c r="B1137">
        <v>17</v>
      </c>
      <c r="C1137">
        <v>2</v>
      </c>
      <c r="D1137" t="s">
        <v>182</v>
      </c>
      <c r="E1137" s="15">
        <v>2.12</v>
      </c>
      <c r="H1137">
        <v>34</v>
      </c>
    </row>
    <row r="1138" spans="1:8">
      <c r="A1138" t="s">
        <v>13</v>
      </c>
      <c r="B1138">
        <v>21</v>
      </c>
      <c r="C1138">
        <v>2</v>
      </c>
      <c r="D1138">
        <v>26</v>
      </c>
      <c r="E1138" s="15">
        <v>16.8</v>
      </c>
      <c r="F1138" t="s">
        <v>141</v>
      </c>
      <c r="H1138">
        <v>30</v>
      </c>
    </row>
    <row r="1139" spans="1:8">
      <c r="A1139" t="s">
        <v>25</v>
      </c>
      <c r="B1139">
        <v>17</v>
      </c>
      <c r="C1139">
        <v>2</v>
      </c>
      <c r="D1139">
        <v>2</v>
      </c>
      <c r="E1139" s="15">
        <v>6.17</v>
      </c>
      <c r="H1139">
        <v>15</v>
      </c>
    </row>
    <row r="1140" spans="1:8">
      <c r="A1140" t="s">
        <v>27</v>
      </c>
      <c r="B1140">
        <v>11</v>
      </c>
      <c r="C1140" t="s">
        <v>905</v>
      </c>
      <c r="D1140">
        <v>34</v>
      </c>
      <c r="E1140" s="15">
        <v>3.99</v>
      </c>
      <c r="H1140">
        <v>31</v>
      </c>
    </row>
    <row r="1141" spans="1:8">
      <c r="A1141" t="s">
        <v>15</v>
      </c>
      <c r="B1141">
        <v>11</v>
      </c>
      <c r="C1141" t="s">
        <v>905</v>
      </c>
      <c r="D1141">
        <v>35</v>
      </c>
      <c r="E1141" s="15">
        <v>2.4700000000000002</v>
      </c>
      <c r="H1141">
        <v>16</v>
      </c>
    </row>
    <row r="1142" spans="1:8">
      <c r="A1142" t="s">
        <v>6</v>
      </c>
      <c r="B1142">
        <v>11</v>
      </c>
      <c r="C1142" t="s">
        <v>905</v>
      </c>
      <c r="D1142">
        <v>36</v>
      </c>
      <c r="E1142" s="15">
        <v>22.39</v>
      </c>
      <c r="F1142" t="s">
        <v>993</v>
      </c>
      <c r="H1142">
        <v>1</v>
      </c>
    </row>
    <row r="1143" spans="1:8">
      <c r="A1143" t="s">
        <v>27</v>
      </c>
      <c r="B1143">
        <v>11</v>
      </c>
      <c r="C1143" t="s">
        <v>908</v>
      </c>
      <c r="D1143" t="s">
        <v>945</v>
      </c>
      <c r="E1143" s="15">
        <v>2.56</v>
      </c>
      <c r="H1143">
        <v>34</v>
      </c>
    </row>
    <row r="1144" spans="1:8">
      <c r="A1144" t="s">
        <v>91</v>
      </c>
      <c r="B1144">
        <v>11</v>
      </c>
      <c r="C1144" t="s">
        <v>908</v>
      </c>
      <c r="D1144" t="s">
        <v>992</v>
      </c>
      <c r="E1144" s="15">
        <v>1.07</v>
      </c>
      <c r="H1144">
        <v>29</v>
      </c>
    </row>
    <row r="1145" spans="1:8">
      <c r="A1145" t="s">
        <v>27</v>
      </c>
      <c r="B1145">
        <v>11</v>
      </c>
      <c r="C1145" t="s">
        <v>908</v>
      </c>
      <c r="D1145" t="s">
        <v>359</v>
      </c>
      <c r="E1145" s="15">
        <v>0.69</v>
      </c>
      <c r="H1145">
        <v>34</v>
      </c>
    </row>
    <row r="1146" spans="1:8">
      <c r="A1146" t="s">
        <v>158</v>
      </c>
      <c r="B1146">
        <v>21</v>
      </c>
      <c r="C1146">
        <v>2</v>
      </c>
      <c r="D1146">
        <v>28</v>
      </c>
      <c r="E1146" s="15">
        <v>52.43</v>
      </c>
      <c r="F1146" t="s">
        <v>141</v>
      </c>
      <c r="H1146">
        <v>12</v>
      </c>
    </row>
    <row r="1147" spans="1:8">
      <c r="A1147" t="s">
        <v>6</v>
      </c>
      <c r="B1147">
        <v>10</v>
      </c>
      <c r="C1147">
        <v>1</v>
      </c>
      <c r="D1147">
        <v>32</v>
      </c>
      <c r="E1147" s="15">
        <v>23.54</v>
      </c>
      <c r="F1147" t="s">
        <v>965</v>
      </c>
      <c r="H1147">
        <v>1</v>
      </c>
    </row>
    <row r="1148" spans="1:8">
      <c r="A1148" t="s">
        <v>6</v>
      </c>
      <c r="B1148">
        <v>10</v>
      </c>
      <c r="C1148">
        <v>1</v>
      </c>
      <c r="D1148">
        <v>14</v>
      </c>
      <c r="E1148" s="15">
        <v>14.72</v>
      </c>
      <c r="F1148" t="s">
        <v>965</v>
      </c>
      <c r="H1148">
        <v>1</v>
      </c>
    </row>
    <row r="1149" spans="1:8">
      <c r="A1149" t="s">
        <v>6</v>
      </c>
      <c r="B1149">
        <v>10</v>
      </c>
      <c r="C1149">
        <v>1</v>
      </c>
      <c r="D1149">
        <v>30</v>
      </c>
      <c r="E1149" s="15">
        <v>14.8</v>
      </c>
      <c r="F1149" t="s">
        <v>965</v>
      </c>
      <c r="H1149">
        <v>1</v>
      </c>
    </row>
    <row r="1150" spans="1:8">
      <c r="A1150" t="s">
        <v>27</v>
      </c>
      <c r="B1150">
        <v>10</v>
      </c>
      <c r="C1150">
        <v>1</v>
      </c>
      <c r="D1150" t="s">
        <v>77</v>
      </c>
      <c r="E1150" s="15">
        <v>4.3099999999999996</v>
      </c>
      <c r="H1150">
        <v>34</v>
      </c>
    </row>
    <row r="1151" spans="1:8">
      <c r="A1151" t="s">
        <v>6</v>
      </c>
      <c r="B1151">
        <v>10</v>
      </c>
      <c r="C1151">
        <v>1</v>
      </c>
      <c r="D1151">
        <v>29</v>
      </c>
      <c r="E1151" s="15">
        <v>11.04</v>
      </c>
      <c r="F1151" t="s">
        <v>965</v>
      </c>
      <c r="H1151">
        <v>1</v>
      </c>
    </row>
    <row r="1152" spans="1:8">
      <c r="A1152" t="s">
        <v>6</v>
      </c>
      <c r="B1152">
        <v>10</v>
      </c>
      <c r="C1152">
        <v>1</v>
      </c>
      <c r="D1152">
        <v>28</v>
      </c>
      <c r="E1152" s="15">
        <v>9.51</v>
      </c>
      <c r="F1152" t="s">
        <v>965</v>
      </c>
      <c r="H1152">
        <v>1</v>
      </c>
    </row>
    <row r="1153" spans="1:8">
      <c r="A1153" t="s">
        <v>71</v>
      </c>
      <c r="B1153">
        <v>10</v>
      </c>
      <c r="C1153">
        <v>1</v>
      </c>
      <c r="D1153">
        <v>27</v>
      </c>
      <c r="E1153" s="15">
        <v>8.68</v>
      </c>
      <c r="H1153">
        <v>18</v>
      </c>
    </row>
    <row r="1154" spans="1:8">
      <c r="A1154" t="s">
        <v>23</v>
      </c>
      <c r="B1154">
        <v>10</v>
      </c>
      <c r="C1154">
        <v>1</v>
      </c>
      <c r="D1154">
        <v>26</v>
      </c>
      <c r="E1154" s="15">
        <v>13.62</v>
      </c>
      <c r="H1154">
        <v>38</v>
      </c>
    </row>
    <row r="1155" spans="1:8">
      <c r="A1155" t="s">
        <v>6</v>
      </c>
      <c r="B1155">
        <v>10</v>
      </c>
      <c r="C1155">
        <v>1</v>
      </c>
      <c r="D1155">
        <v>25</v>
      </c>
      <c r="E1155" s="15">
        <v>12.56</v>
      </c>
      <c r="F1155" t="s">
        <v>965</v>
      </c>
      <c r="H1155">
        <v>1</v>
      </c>
    </row>
    <row r="1156" spans="1:8">
      <c r="A1156" t="s">
        <v>6</v>
      </c>
      <c r="B1156">
        <v>10</v>
      </c>
      <c r="C1156">
        <v>1</v>
      </c>
      <c r="D1156">
        <v>24</v>
      </c>
      <c r="E1156" s="15">
        <v>13.5</v>
      </c>
      <c r="F1156" t="s">
        <v>965</v>
      </c>
      <c r="H1156">
        <v>1</v>
      </c>
    </row>
    <row r="1157" spans="1:8">
      <c r="A1157" t="s">
        <v>6</v>
      </c>
      <c r="B1157">
        <v>10</v>
      </c>
      <c r="C1157">
        <v>1</v>
      </c>
      <c r="D1157">
        <v>23</v>
      </c>
      <c r="E1157" s="15">
        <v>10.02</v>
      </c>
      <c r="F1157" t="s">
        <v>965</v>
      </c>
      <c r="H1157">
        <v>1</v>
      </c>
    </row>
    <row r="1158" spans="1:8">
      <c r="A1158" t="s">
        <v>6</v>
      </c>
      <c r="B1158">
        <v>10</v>
      </c>
      <c r="C1158">
        <v>1</v>
      </c>
      <c r="D1158">
        <v>22</v>
      </c>
      <c r="E1158" s="15">
        <v>10.39</v>
      </c>
      <c r="F1158" t="s">
        <v>965</v>
      </c>
      <c r="H1158">
        <v>1</v>
      </c>
    </row>
    <row r="1159" spans="1:8">
      <c r="A1159" t="s">
        <v>6</v>
      </c>
      <c r="B1159">
        <v>10</v>
      </c>
      <c r="C1159">
        <v>1</v>
      </c>
      <c r="D1159">
        <v>21</v>
      </c>
      <c r="E1159" s="15">
        <v>13.58</v>
      </c>
      <c r="F1159" t="s">
        <v>965</v>
      </c>
      <c r="H1159">
        <v>1</v>
      </c>
    </row>
    <row r="1160" spans="1:8">
      <c r="A1160" t="s">
        <v>6</v>
      </c>
      <c r="B1160">
        <v>10</v>
      </c>
      <c r="C1160">
        <v>1</v>
      </c>
      <c r="D1160">
        <v>19</v>
      </c>
      <c r="E1160" s="15">
        <v>11.12</v>
      </c>
      <c r="F1160" t="s">
        <v>965</v>
      </c>
      <c r="H1160">
        <v>1</v>
      </c>
    </row>
    <row r="1161" spans="1:8">
      <c r="A1161" t="s">
        <v>6</v>
      </c>
      <c r="B1161">
        <v>10</v>
      </c>
      <c r="C1161">
        <v>1</v>
      </c>
      <c r="D1161">
        <v>18</v>
      </c>
      <c r="E1161" s="15">
        <v>11.31</v>
      </c>
      <c r="F1161" t="s">
        <v>965</v>
      </c>
      <c r="H1161">
        <v>1</v>
      </c>
    </row>
    <row r="1162" spans="1:8">
      <c r="A1162" t="s">
        <v>6</v>
      </c>
      <c r="B1162">
        <v>10</v>
      </c>
      <c r="C1162">
        <v>1</v>
      </c>
      <c r="D1162">
        <v>17</v>
      </c>
      <c r="E1162" s="15">
        <v>11.21</v>
      </c>
      <c r="F1162" t="s">
        <v>965</v>
      </c>
      <c r="H1162">
        <v>1</v>
      </c>
    </row>
    <row r="1163" spans="1:8">
      <c r="A1163" t="s">
        <v>6</v>
      </c>
      <c r="B1163">
        <v>10</v>
      </c>
      <c r="C1163">
        <v>1</v>
      </c>
      <c r="D1163">
        <v>16</v>
      </c>
      <c r="E1163" s="15">
        <v>18.21</v>
      </c>
      <c r="F1163" t="s">
        <v>965</v>
      </c>
      <c r="H1163">
        <v>1</v>
      </c>
    </row>
    <row r="1164" spans="1:8">
      <c r="A1164" t="s">
        <v>25</v>
      </c>
      <c r="B1164">
        <v>10</v>
      </c>
      <c r="C1164">
        <v>1</v>
      </c>
      <c r="D1164" t="s">
        <v>188</v>
      </c>
      <c r="E1164" s="15">
        <v>3.37</v>
      </c>
      <c r="H1164">
        <v>16</v>
      </c>
    </row>
    <row r="1165" spans="1:8">
      <c r="A1165" t="s">
        <v>25</v>
      </c>
      <c r="B1165">
        <v>10</v>
      </c>
      <c r="C1165">
        <v>1</v>
      </c>
      <c r="D1165" t="s">
        <v>350</v>
      </c>
      <c r="E1165" s="15">
        <v>5.79</v>
      </c>
      <c r="H1165">
        <v>16</v>
      </c>
    </row>
    <row r="1166" spans="1:8">
      <c r="A1166" t="s">
        <v>71</v>
      </c>
      <c r="B1166">
        <v>10</v>
      </c>
      <c r="C1166">
        <v>1</v>
      </c>
      <c r="D1166">
        <v>34</v>
      </c>
      <c r="E1166" s="15">
        <v>6.91</v>
      </c>
      <c r="H1166">
        <v>18</v>
      </c>
    </row>
    <row r="1167" spans="1:8">
      <c r="A1167" t="s">
        <v>25</v>
      </c>
      <c r="B1167">
        <v>10</v>
      </c>
      <c r="C1167">
        <v>1</v>
      </c>
      <c r="D1167">
        <v>35</v>
      </c>
      <c r="E1167" s="15">
        <v>38.200000000000003</v>
      </c>
      <c r="H1167">
        <v>15</v>
      </c>
    </row>
    <row r="1168" spans="1:8">
      <c r="A1168" t="s">
        <v>25</v>
      </c>
      <c r="B1168">
        <v>10</v>
      </c>
      <c r="C1168">
        <v>1</v>
      </c>
      <c r="D1168">
        <v>36</v>
      </c>
      <c r="E1168" s="15">
        <v>28.95</v>
      </c>
      <c r="H1168">
        <v>15</v>
      </c>
    </row>
    <row r="1169" spans="1:8">
      <c r="A1169" t="s">
        <v>971</v>
      </c>
      <c r="B1169">
        <v>11</v>
      </c>
      <c r="C1169" t="s">
        <v>908</v>
      </c>
      <c r="D1169">
        <v>11</v>
      </c>
      <c r="E1169" s="15">
        <v>0.49</v>
      </c>
      <c r="H1169">
        <v>66</v>
      </c>
    </row>
    <row r="1170" spans="1:8">
      <c r="A1170" t="s">
        <v>6</v>
      </c>
      <c r="B1170">
        <v>9</v>
      </c>
      <c r="C1170" t="s">
        <v>905</v>
      </c>
      <c r="D1170">
        <v>50</v>
      </c>
      <c r="E1170" s="15">
        <v>12.28</v>
      </c>
      <c r="F1170" t="s">
        <v>912</v>
      </c>
      <c r="H1170">
        <v>1</v>
      </c>
    </row>
    <row r="1171" spans="1:8">
      <c r="A1171" t="s">
        <v>25</v>
      </c>
      <c r="B1171">
        <v>9</v>
      </c>
      <c r="C1171" t="s">
        <v>905</v>
      </c>
      <c r="D1171" t="s">
        <v>143</v>
      </c>
      <c r="E1171" s="15">
        <v>5.65</v>
      </c>
      <c r="H1171">
        <v>15</v>
      </c>
    </row>
    <row r="1172" spans="1:8">
      <c r="A1172" t="s">
        <v>6</v>
      </c>
      <c r="B1172">
        <v>9</v>
      </c>
      <c r="C1172" t="s">
        <v>905</v>
      </c>
      <c r="D1172">
        <v>51</v>
      </c>
      <c r="E1172" s="15">
        <v>16.39</v>
      </c>
      <c r="F1172" t="s">
        <v>912</v>
      </c>
      <c r="H1172">
        <v>1</v>
      </c>
    </row>
    <row r="1173" spans="1:8">
      <c r="A1173" t="s">
        <v>6</v>
      </c>
      <c r="B1173">
        <v>9</v>
      </c>
      <c r="C1173" t="s">
        <v>905</v>
      </c>
      <c r="D1173">
        <v>52</v>
      </c>
      <c r="E1173" s="15">
        <v>9.93</v>
      </c>
      <c r="F1173" t="s">
        <v>912</v>
      </c>
      <c r="H1173">
        <v>1</v>
      </c>
    </row>
    <row r="1174" spans="1:8">
      <c r="A1174" t="s">
        <v>6</v>
      </c>
      <c r="B1174">
        <v>9</v>
      </c>
      <c r="C1174" t="s">
        <v>905</v>
      </c>
      <c r="D1174">
        <v>53</v>
      </c>
      <c r="E1174" s="15">
        <v>9.7899999999999991</v>
      </c>
      <c r="F1174" t="s">
        <v>912</v>
      </c>
      <c r="H1174">
        <v>1</v>
      </c>
    </row>
    <row r="1175" spans="1:8">
      <c r="A1175" t="s">
        <v>6</v>
      </c>
      <c r="B1175">
        <v>9</v>
      </c>
      <c r="C1175" t="s">
        <v>905</v>
      </c>
      <c r="D1175">
        <v>54</v>
      </c>
      <c r="E1175" s="15">
        <v>14.72</v>
      </c>
      <c r="F1175" t="s">
        <v>912</v>
      </c>
      <c r="H1175">
        <v>1</v>
      </c>
    </row>
    <row r="1176" spans="1:8">
      <c r="A1176" t="s">
        <v>6</v>
      </c>
      <c r="B1176">
        <v>9</v>
      </c>
      <c r="C1176" t="s">
        <v>905</v>
      </c>
      <c r="D1176">
        <v>55</v>
      </c>
      <c r="E1176" s="15">
        <v>13.96</v>
      </c>
      <c r="F1176" t="s">
        <v>912</v>
      </c>
      <c r="H1176">
        <v>1</v>
      </c>
    </row>
    <row r="1177" spans="1:8">
      <c r="A1177" t="s">
        <v>25</v>
      </c>
      <c r="B1177">
        <v>9</v>
      </c>
      <c r="C1177" t="s">
        <v>905</v>
      </c>
      <c r="D1177" t="s">
        <v>991</v>
      </c>
      <c r="E1177" s="15">
        <v>9.92</v>
      </c>
      <c r="H1177">
        <v>15</v>
      </c>
    </row>
    <row r="1178" spans="1:8">
      <c r="A1178" t="s">
        <v>6</v>
      </c>
      <c r="B1178">
        <v>9</v>
      </c>
      <c r="C1178" t="s">
        <v>905</v>
      </c>
      <c r="D1178">
        <v>56</v>
      </c>
      <c r="E1178" s="15">
        <v>50.2</v>
      </c>
      <c r="F1178" t="s">
        <v>912</v>
      </c>
      <c r="H1178">
        <v>1</v>
      </c>
    </row>
    <row r="1179" spans="1:8">
      <c r="A1179" t="s">
        <v>990</v>
      </c>
      <c r="B1179" t="s">
        <v>902</v>
      </c>
      <c r="C1179">
        <v>4</v>
      </c>
      <c r="D1179" t="s">
        <v>168</v>
      </c>
      <c r="E1179" s="15">
        <v>29.7</v>
      </c>
      <c r="H1179" t="s">
        <v>35</v>
      </c>
    </row>
    <row r="1180" spans="1:8">
      <c r="A1180" t="s">
        <v>27</v>
      </c>
      <c r="B1180" t="s">
        <v>896</v>
      </c>
      <c r="C1180">
        <v>4</v>
      </c>
      <c r="D1180">
        <v>2</v>
      </c>
      <c r="E1180" s="15">
        <v>105.12</v>
      </c>
      <c r="H1180">
        <v>66</v>
      </c>
    </row>
    <row r="1181" spans="1:8">
      <c r="A1181" t="s">
        <v>71</v>
      </c>
      <c r="B1181" t="s">
        <v>988</v>
      </c>
      <c r="C1181">
        <v>4</v>
      </c>
      <c r="D1181">
        <v>0</v>
      </c>
      <c r="E1181" s="15">
        <v>2.8</v>
      </c>
      <c r="H1181">
        <v>78</v>
      </c>
    </row>
    <row r="1182" spans="1:8">
      <c r="A1182" t="s">
        <v>989</v>
      </c>
      <c r="B1182" t="s">
        <v>901</v>
      </c>
      <c r="C1182">
        <v>4</v>
      </c>
      <c r="D1182">
        <v>1</v>
      </c>
      <c r="E1182" s="15">
        <v>18.649999999999999</v>
      </c>
      <c r="H1182">
        <v>14</v>
      </c>
    </row>
    <row r="1183" spans="1:8">
      <c r="A1183" t="s">
        <v>6</v>
      </c>
      <c r="B1183" t="s">
        <v>901</v>
      </c>
      <c r="C1183">
        <v>4</v>
      </c>
      <c r="D1183">
        <v>2</v>
      </c>
      <c r="E1183" s="15">
        <v>25.53</v>
      </c>
      <c r="F1183" t="s">
        <v>893</v>
      </c>
      <c r="H1183">
        <v>1</v>
      </c>
    </row>
    <row r="1184" spans="1:8">
      <c r="A1184" t="s">
        <v>25</v>
      </c>
      <c r="B1184" t="s">
        <v>988</v>
      </c>
      <c r="C1184">
        <v>4</v>
      </c>
      <c r="D1184">
        <v>3</v>
      </c>
      <c r="E1184" s="15">
        <v>14.68</v>
      </c>
      <c r="H1184">
        <v>15</v>
      </c>
    </row>
    <row r="1185" spans="1:8">
      <c r="A1185" t="s">
        <v>6</v>
      </c>
      <c r="B1185" t="s">
        <v>901</v>
      </c>
      <c r="C1185">
        <v>4</v>
      </c>
      <c r="D1185">
        <v>4</v>
      </c>
      <c r="E1185" s="15">
        <v>14.01</v>
      </c>
      <c r="F1185" t="s">
        <v>893</v>
      </c>
      <c r="H1185">
        <v>1</v>
      </c>
    </row>
    <row r="1186" spans="1:8">
      <c r="A1186" t="s">
        <v>23</v>
      </c>
      <c r="B1186" t="s">
        <v>901</v>
      </c>
      <c r="C1186">
        <v>4</v>
      </c>
      <c r="D1186">
        <v>7</v>
      </c>
      <c r="E1186" s="15">
        <v>17.36</v>
      </c>
      <c r="H1186">
        <v>38</v>
      </c>
    </row>
    <row r="1187" spans="1:8">
      <c r="A1187" t="s">
        <v>25</v>
      </c>
      <c r="B1187" t="s">
        <v>901</v>
      </c>
      <c r="C1187">
        <v>4</v>
      </c>
      <c r="D1187">
        <v>5</v>
      </c>
      <c r="E1187" s="15">
        <v>43.16</v>
      </c>
      <c r="H1187">
        <v>15</v>
      </c>
    </row>
    <row r="1188" spans="1:8">
      <c r="A1188" t="s">
        <v>6</v>
      </c>
      <c r="B1188" t="s">
        <v>901</v>
      </c>
      <c r="C1188">
        <v>4</v>
      </c>
      <c r="D1188">
        <v>6</v>
      </c>
      <c r="E1188" s="15">
        <v>13.5</v>
      </c>
      <c r="F1188" t="s">
        <v>893</v>
      </c>
      <c r="H1188">
        <v>1</v>
      </c>
    </row>
    <row r="1189" spans="1:8">
      <c r="A1189" t="s">
        <v>6</v>
      </c>
      <c r="B1189" t="s">
        <v>901</v>
      </c>
      <c r="C1189">
        <v>4</v>
      </c>
      <c r="D1189">
        <v>8</v>
      </c>
      <c r="E1189" s="15">
        <v>14.05</v>
      </c>
      <c r="F1189" t="s">
        <v>893</v>
      </c>
      <c r="H1189">
        <v>1</v>
      </c>
    </row>
    <row r="1190" spans="1:8">
      <c r="A1190" t="s">
        <v>47</v>
      </c>
      <c r="B1190" t="s">
        <v>988</v>
      </c>
      <c r="C1190">
        <v>4</v>
      </c>
      <c r="D1190" t="s">
        <v>273</v>
      </c>
      <c r="E1190" s="15">
        <v>15.87</v>
      </c>
    </row>
    <row r="1191" spans="1:8">
      <c r="A1191" t="s">
        <v>6</v>
      </c>
      <c r="B1191" t="s">
        <v>901</v>
      </c>
      <c r="C1191">
        <v>4</v>
      </c>
      <c r="D1191">
        <v>10</v>
      </c>
      <c r="E1191" s="15">
        <v>13.88</v>
      </c>
      <c r="F1191" t="s">
        <v>893</v>
      </c>
      <c r="H1191">
        <v>1</v>
      </c>
    </row>
    <row r="1192" spans="1:8">
      <c r="A1192" t="s">
        <v>6</v>
      </c>
      <c r="B1192" t="s">
        <v>901</v>
      </c>
      <c r="C1192">
        <v>4</v>
      </c>
      <c r="D1192">
        <v>12</v>
      </c>
      <c r="E1192" s="15">
        <v>14.52</v>
      </c>
      <c r="F1192" t="s">
        <v>893</v>
      </c>
      <c r="H1192">
        <v>1</v>
      </c>
    </row>
    <row r="1193" spans="1:8">
      <c r="A1193" t="s">
        <v>6</v>
      </c>
      <c r="B1193" t="s">
        <v>901</v>
      </c>
      <c r="C1193">
        <v>4</v>
      </c>
      <c r="D1193">
        <v>14</v>
      </c>
      <c r="E1193" s="15">
        <v>14.01</v>
      </c>
      <c r="F1193" t="s">
        <v>893</v>
      </c>
      <c r="H1193">
        <v>1</v>
      </c>
    </row>
    <row r="1194" spans="1:8">
      <c r="A1194" t="s">
        <v>71</v>
      </c>
      <c r="B1194" t="s">
        <v>901</v>
      </c>
      <c r="C1194">
        <v>4</v>
      </c>
      <c r="D1194" t="s">
        <v>369</v>
      </c>
      <c r="E1194" s="15">
        <v>10.130000000000001</v>
      </c>
      <c r="H1194">
        <v>78</v>
      </c>
    </row>
    <row r="1195" spans="1:8">
      <c r="A1195" t="s">
        <v>6</v>
      </c>
      <c r="B1195" t="s">
        <v>901</v>
      </c>
      <c r="C1195">
        <v>4</v>
      </c>
      <c r="D1195">
        <v>16</v>
      </c>
      <c r="E1195" s="15">
        <v>14.43</v>
      </c>
      <c r="F1195" t="s">
        <v>893</v>
      </c>
      <c r="H1195">
        <v>1</v>
      </c>
    </row>
    <row r="1196" spans="1:8">
      <c r="A1196" t="s">
        <v>6</v>
      </c>
      <c r="B1196" t="s">
        <v>901</v>
      </c>
      <c r="C1196">
        <v>4</v>
      </c>
      <c r="D1196">
        <v>18</v>
      </c>
      <c r="E1196" s="15">
        <v>14.15</v>
      </c>
      <c r="F1196" t="s">
        <v>893</v>
      </c>
      <c r="H1196">
        <v>1</v>
      </c>
    </row>
    <row r="1197" spans="1:8">
      <c r="A1197" t="s">
        <v>6</v>
      </c>
      <c r="B1197" t="s">
        <v>901</v>
      </c>
      <c r="C1197">
        <v>4</v>
      </c>
      <c r="D1197">
        <v>20</v>
      </c>
      <c r="E1197" s="15">
        <v>14.4</v>
      </c>
      <c r="F1197" t="s">
        <v>893</v>
      </c>
      <c r="H1197">
        <v>1</v>
      </c>
    </row>
    <row r="1198" spans="1:8">
      <c r="A1198" t="s">
        <v>6</v>
      </c>
      <c r="B1198" t="s">
        <v>901</v>
      </c>
      <c r="C1198">
        <v>4</v>
      </c>
      <c r="D1198">
        <v>22</v>
      </c>
      <c r="E1198" s="15">
        <v>14.22</v>
      </c>
      <c r="F1198" t="s">
        <v>893</v>
      </c>
      <c r="H1198">
        <v>1</v>
      </c>
    </row>
    <row r="1199" spans="1:8">
      <c r="A1199" t="s">
        <v>200</v>
      </c>
      <c r="B1199" t="s">
        <v>901</v>
      </c>
      <c r="C1199">
        <v>4</v>
      </c>
      <c r="D1199">
        <v>24</v>
      </c>
      <c r="E1199" s="15">
        <v>10.220000000000001</v>
      </c>
      <c r="F1199" t="s">
        <v>893</v>
      </c>
      <c r="H1199">
        <v>21</v>
      </c>
    </row>
    <row r="1200" spans="1:8">
      <c r="A1200" t="s">
        <v>6</v>
      </c>
      <c r="B1200" t="s">
        <v>901</v>
      </c>
      <c r="C1200">
        <v>4</v>
      </c>
      <c r="D1200">
        <v>26</v>
      </c>
      <c r="E1200" s="15">
        <v>14.23</v>
      </c>
      <c r="F1200" t="s">
        <v>893</v>
      </c>
      <c r="H1200">
        <v>1</v>
      </c>
    </row>
    <row r="1201" spans="1:8">
      <c r="A1201" t="s">
        <v>200</v>
      </c>
      <c r="B1201" t="s">
        <v>901</v>
      </c>
      <c r="C1201">
        <v>4</v>
      </c>
      <c r="D1201">
        <v>28</v>
      </c>
      <c r="E1201" s="15">
        <v>6.82</v>
      </c>
      <c r="F1201" t="s">
        <v>893</v>
      </c>
      <c r="H1201">
        <v>21</v>
      </c>
    </row>
    <row r="1202" spans="1:8">
      <c r="A1202" t="s">
        <v>200</v>
      </c>
      <c r="B1202" t="s">
        <v>901</v>
      </c>
      <c r="C1202">
        <v>4</v>
      </c>
      <c r="D1202">
        <v>29</v>
      </c>
      <c r="E1202" s="15">
        <v>14.23</v>
      </c>
      <c r="F1202" t="s">
        <v>893</v>
      </c>
      <c r="H1202">
        <v>21</v>
      </c>
    </row>
    <row r="1203" spans="1:8">
      <c r="A1203" t="s">
        <v>6</v>
      </c>
      <c r="B1203" t="s">
        <v>901</v>
      </c>
      <c r="C1203">
        <v>4</v>
      </c>
      <c r="D1203">
        <v>30</v>
      </c>
      <c r="E1203" s="15">
        <v>20.63</v>
      </c>
      <c r="F1203" t="s">
        <v>893</v>
      </c>
      <c r="H1203">
        <v>1</v>
      </c>
    </row>
    <row r="1204" spans="1:8">
      <c r="A1204" t="s">
        <v>27</v>
      </c>
      <c r="B1204" t="s">
        <v>901</v>
      </c>
      <c r="C1204">
        <v>4</v>
      </c>
      <c r="D1204">
        <v>32</v>
      </c>
      <c r="E1204" s="15">
        <v>81.36</v>
      </c>
      <c r="H1204">
        <v>66</v>
      </c>
    </row>
    <row r="1205" spans="1:8">
      <c r="A1205" t="s">
        <v>71</v>
      </c>
      <c r="B1205" t="s">
        <v>901</v>
      </c>
      <c r="C1205">
        <v>4</v>
      </c>
      <c r="D1205">
        <v>33</v>
      </c>
      <c r="E1205" s="15">
        <v>4.25</v>
      </c>
      <c r="H1205">
        <v>78</v>
      </c>
    </row>
    <row r="1206" spans="1:8">
      <c r="A1206" t="s">
        <v>31</v>
      </c>
      <c r="B1206" t="s">
        <v>906</v>
      </c>
      <c r="C1206">
        <v>4</v>
      </c>
      <c r="D1206">
        <v>2</v>
      </c>
      <c r="E1206" s="15">
        <v>87.49</v>
      </c>
      <c r="H1206">
        <v>66</v>
      </c>
    </row>
    <row r="1207" spans="1:8">
      <c r="A1207" t="s">
        <v>983</v>
      </c>
      <c r="B1207" t="s">
        <v>906</v>
      </c>
      <c r="C1207">
        <v>4</v>
      </c>
      <c r="D1207">
        <v>4</v>
      </c>
      <c r="E1207" s="15">
        <v>120.21</v>
      </c>
      <c r="F1207" t="s">
        <v>893</v>
      </c>
      <c r="H1207">
        <v>35</v>
      </c>
    </row>
    <row r="1208" spans="1:8">
      <c r="A1208" t="s">
        <v>25</v>
      </c>
      <c r="B1208" t="s">
        <v>181</v>
      </c>
      <c r="C1208">
        <v>5</v>
      </c>
      <c r="D1208">
        <v>6</v>
      </c>
      <c r="E1208" s="15">
        <v>33.01</v>
      </c>
      <c r="H1208">
        <v>15</v>
      </c>
    </row>
    <row r="1209" spans="1:8">
      <c r="A1209" t="s">
        <v>23</v>
      </c>
      <c r="B1209" t="s">
        <v>181</v>
      </c>
      <c r="C1209">
        <v>5</v>
      </c>
      <c r="D1209">
        <v>7</v>
      </c>
      <c r="E1209" s="15">
        <v>15.82</v>
      </c>
      <c r="H1209">
        <v>38</v>
      </c>
    </row>
    <row r="1210" spans="1:8">
      <c r="A1210" t="s">
        <v>6</v>
      </c>
      <c r="B1210" t="s">
        <v>181</v>
      </c>
      <c r="C1210">
        <v>5</v>
      </c>
      <c r="D1210">
        <v>9</v>
      </c>
      <c r="E1210" s="15">
        <v>17.84</v>
      </c>
      <c r="F1210" t="s">
        <v>967</v>
      </c>
      <c r="H1210">
        <v>1</v>
      </c>
    </row>
    <row r="1211" spans="1:8">
      <c r="A1211" t="s">
        <v>25</v>
      </c>
      <c r="B1211" t="s">
        <v>181</v>
      </c>
      <c r="C1211">
        <v>5</v>
      </c>
      <c r="D1211">
        <v>10</v>
      </c>
      <c r="E1211" s="15">
        <v>64.08</v>
      </c>
      <c r="H1211">
        <v>15</v>
      </c>
    </row>
    <row r="1212" spans="1:8">
      <c r="A1212" t="s">
        <v>6</v>
      </c>
      <c r="B1212" t="s">
        <v>181</v>
      </c>
      <c r="C1212">
        <v>5</v>
      </c>
      <c r="D1212">
        <v>11</v>
      </c>
      <c r="E1212" s="15">
        <v>17.05</v>
      </c>
      <c r="F1212" t="s">
        <v>967</v>
      </c>
      <c r="H1212">
        <v>1</v>
      </c>
    </row>
    <row r="1213" spans="1:8">
      <c r="A1213" t="s">
        <v>6</v>
      </c>
      <c r="B1213" t="s">
        <v>181</v>
      </c>
      <c r="C1213">
        <v>5</v>
      </c>
      <c r="D1213">
        <v>12</v>
      </c>
      <c r="E1213" s="15">
        <v>22.56</v>
      </c>
      <c r="F1213" t="s">
        <v>967</v>
      </c>
      <c r="H1213">
        <v>1</v>
      </c>
    </row>
    <row r="1214" spans="1:8">
      <c r="A1214" t="s">
        <v>6</v>
      </c>
      <c r="B1214" t="s">
        <v>181</v>
      </c>
      <c r="C1214">
        <v>5</v>
      </c>
      <c r="D1214">
        <v>13</v>
      </c>
      <c r="E1214" s="15">
        <v>15.79</v>
      </c>
      <c r="F1214" t="s">
        <v>967</v>
      </c>
      <c r="H1214">
        <v>1</v>
      </c>
    </row>
    <row r="1215" spans="1:8">
      <c r="A1215" t="s">
        <v>6</v>
      </c>
      <c r="B1215" t="s">
        <v>181</v>
      </c>
      <c r="C1215">
        <v>5</v>
      </c>
      <c r="D1215">
        <v>14</v>
      </c>
      <c r="E1215" s="15">
        <v>17.3</v>
      </c>
      <c r="F1215" t="s">
        <v>967</v>
      </c>
      <c r="H1215">
        <v>1</v>
      </c>
    </row>
    <row r="1216" spans="1:8">
      <c r="A1216" t="s">
        <v>6</v>
      </c>
      <c r="B1216" t="s">
        <v>181</v>
      </c>
      <c r="C1216">
        <v>5</v>
      </c>
      <c r="D1216">
        <v>16</v>
      </c>
      <c r="E1216" s="15">
        <v>17.41</v>
      </c>
      <c r="F1216" t="s">
        <v>967</v>
      </c>
      <c r="H1216">
        <v>1</v>
      </c>
    </row>
    <row r="1217" spans="1:8">
      <c r="A1217" t="s">
        <v>6</v>
      </c>
      <c r="B1217" t="s">
        <v>181</v>
      </c>
      <c r="C1217">
        <v>5</v>
      </c>
      <c r="D1217">
        <v>15</v>
      </c>
      <c r="E1217" s="15">
        <v>15.75</v>
      </c>
      <c r="F1217" t="s">
        <v>987</v>
      </c>
      <c r="H1217">
        <v>1</v>
      </c>
    </row>
    <row r="1218" spans="1:8">
      <c r="A1218" t="s">
        <v>6</v>
      </c>
      <c r="B1218" t="s">
        <v>181</v>
      </c>
      <c r="C1218">
        <v>5</v>
      </c>
      <c r="D1218">
        <v>17</v>
      </c>
      <c r="E1218" s="15">
        <v>15.51</v>
      </c>
      <c r="F1218" t="s">
        <v>967</v>
      </c>
      <c r="H1218">
        <v>1</v>
      </c>
    </row>
    <row r="1219" spans="1:8">
      <c r="A1219" t="s">
        <v>6</v>
      </c>
      <c r="B1219" t="s">
        <v>181</v>
      </c>
      <c r="C1219">
        <v>5</v>
      </c>
      <c r="D1219">
        <v>18</v>
      </c>
      <c r="E1219" s="15">
        <v>10.45</v>
      </c>
      <c r="F1219" t="s">
        <v>967</v>
      </c>
      <c r="H1219">
        <v>1</v>
      </c>
    </row>
    <row r="1220" spans="1:8">
      <c r="A1220" t="s">
        <v>25</v>
      </c>
      <c r="B1220">
        <v>11</v>
      </c>
      <c r="C1220" t="s">
        <v>888</v>
      </c>
      <c r="D1220">
        <v>34</v>
      </c>
      <c r="E1220" s="15">
        <v>3.22</v>
      </c>
      <c r="H1220">
        <v>15</v>
      </c>
    </row>
    <row r="1221" spans="1:8">
      <c r="A1221" t="s">
        <v>27</v>
      </c>
      <c r="B1221" t="s">
        <v>181</v>
      </c>
      <c r="C1221">
        <v>5</v>
      </c>
      <c r="D1221">
        <v>3</v>
      </c>
      <c r="E1221" s="15">
        <v>3.42</v>
      </c>
      <c r="H1221">
        <v>66</v>
      </c>
    </row>
    <row r="1222" spans="1:8">
      <c r="A1222" t="s">
        <v>25</v>
      </c>
      <c r="B1222" t="s">
        <v>181</v>
      </c>
      <c r="C1222">
        <v>5</v>
      </c>
      <c r="D1222">
        <v>2</v>
      </c>
      <c r="E1222" s="15">
        <v>22.28</v>
      </c>
      <c r="H1222">
        <v>16</v>
      </c>
    </row>
    <row r="1223" spans="1:8">
      <c r="A1223" t="s">
        <v>986</v>
      </c>
      <c r="B1223" t="s">
        <v>181</v>
      </c>
      <c r="C1223">
        <v>5</v>
      </c>
      <c r="D1223">
        <v>4</v>
      </c>
      <c r="E1223" s="15">
        <v>23.32</v>
      </c>
      <c r="F1223" t="s">
        <v>967</v>
      </c>
      <c r="H1223">
        <v>6</v>
      </c>
    </row>
    <row r="1224" spans="1:8">
      <c r="A1224" t="s">
        <v>471</v>
      </c>
      <c r="B1224">
        <v>11</v>
      </c>
      <c r="C1224" t="s">
        <v>888</v>
      </c>
      <c r="D1224" t="s">
        <v>341</v>
      </c>
      <c r="E1224" s="15">
        <v>28.12</v>
      </c>
      <c r="F1224" t="s">
        <v>360</v>
      </c>
      <c r="H1224">
        <v>1</v>
      </c>
    </row>
    <row r="1225" spans="1:8">
      <c r="A1225" t="s">
        <v>25</v>
      </c>
      <c r="B1225">
        <v>11</v>
      </c>
      <c r="C1225" t="s">
        <v>888</v>
      </c>
      <c r="D1225" t="s">
        <v>465</v>
      </c>
      <c r="E1225" s="15">
        <v>11.55</v>
      </c>
      <c r="H1225">
        <v>15</v>
      </c>
    </row>
    <row r="1226" spans="1:8">
      <c r="A1226" t="s">
        <v>71</v>
      </c>
      <c r="B1226" t="s">
        <v>181</v>
      </c>
      <c r="C1226">
        <v>5</v>
      </c>
      <c r="D1226">
        <v>21</v>
      </c>
      <c r="E1226" s="15">
        <v>6.35</v>
      </c>
      <c r="H1226">
        <v>18</v>
      </c>
    </row>
    <row r="1227" spans="1:8">
      <c r="A1227" t="s">
        <v>27</v>
      </c>
      <c r="B1227" t="s">
        <v>892</v>
      </c>
      <c r="C1227">
        <v>5</v>
      </c>
      <c r="D1227">
        <v>2</v>
      </c>
      <c r="E1227" s="15">
        <v>152.05000000000001</v>
      </c>
      <c r="H1227">
        <v>66</v>
      </c>
    </row>
    <row r="1228" spans="1:8">
      <c r="A1228" t="s">
        <v>131</v>
      </c>
      <c r="B1228" t="s">
        <v>181</v>
      </c>
      <c r="C1228">
        <v>5</v>
      </c>
      <c r="D1228">
        <v>8</v>
      </c>
      <c r="E1228" s="15">
        <v>33.04</v>
      </c>
      <c r="F1228" t="s">
        <v>967</v>
      </c>
      <c r="H1228">
        <v>5</v>
      </c>
    </row>
    <row r="1229" spans="1:8">
      <c r="A1229" t="s">
        <v>985</v>
      </c>
      <c r="B1229" t="s">
        <v>181</v>
      </c>
      <c r="C1229">
        <v>5</v>
      </c>
      <c r="D1229">
        <v>32</v>
      </c>
      <c r="E1229" s="15">
        <v>6.41</v>
      </c>
      <c r="H1229">
        <v>66</v>
      </c>
    </row>
    <row r="1230" spans="1:8">
      <c r="A1230" t="s">
        <v>71</v>
      </c>
      <c r="B1230" t="s">
        <v>901</v>
      </c>
      <c r="C1230">
        <v>5</v>
      </c>
      <c r="D1230" t="s">
        <v>984</v>
      </c>
      <c r="E1230" s="15">
        <v>1.77</v>
      </c>
      <c r="H1230">
        <v>78</v>
      </c>
    </row>
    <row r="1231" spans="1:8">
      <c r="A1231" t="s">
        <v>21</v>
      </c>
      <c r="B1231" t="s">
        <v>901</v>
      </c>
      <c r="C1231">
        <v>5</v>
      </c>
      <c r="D1231" t="s">
        <v>186</v>
      </c>
      <c r="E1231" s="15">
        <v>1.64</v>
      </c>
      <c r="F1231" t="s">
        <v>893</v>
      </c>
      <c r="H1231">
        <v>3</v>
      </c>
    </row>
    <row r="1232" spans="1:8">
      <c r="A1232" t="s">
        <v>971</v>
      </c>
      <c r="B1232" t="s">
        <v>901</v>
      </c>
      <c r="C1232">
        <v>5</v>
      </c>
      <c r="D1232" t="s">
        <v>187</v>
      </c>
      <c r="E1232" s="15">
        <v>0.73</v>
      </c>
      <c r="H1232">
        <v>66</v>
      </c>
    </row>
    <row r="1233" spans="1:8">
      <c r="A1233" t="s">
        <v>983</v>
      </c>
      <c r="B1233" t="s">
        <v>901</v>
      </c>
      <c r="C1233">
        <v>5</v>
      </c>
      <c r="D1233">
        <v>4</v>
      </c>
      <c r="E1233" s="15">
        <v>193.43</v>
      </c>
      <c r="F1233" t="s">
        <v>893</v>
      </c>
      <c r="H1233">
        <v>35</v>
      </c>
    </row>
    <row r="1234" spans="1:8">
      <c r="A1234" t="s">
        <v>983</v>
      </c>
      <c r="B1234" t="s">
        <v>901</v>
      </c>
      <c r="C1234">
        <v>5</v>
      </c>
      <c r="D1234">
        <v>2</v>
      </c>
      <c r="E1234" s="15">
        <v>79.239999999999995</v>
      </c>
      <c r="F1234" t="s">
        <v>893</v>
      </c>
      <c r="H1234">
        <v>35</v>
      </c>
    </row>
    <row r="1235" spans="1:8">
      <c r="A1235" t="s">
        <v>971</v>
      </c>
      <c r="B1235" t="s">
        <v>901</v>
      </c>
      <c r="C1235">
        <v>5</v>
      </c>
      <c r="D1235">
        <v>75</v>
      </c>
      <c r="E1235" s="15">
        <v>2.2999999999999998</v>
      </c>
      <c r="H1235">
        <v>66</v>
      </c>
    </row>
    <row r="1236" spans="1:8">
      <c r="A1236" t="s">
        <v>983</v>
      </c>
      <c r="B1236" t="s">
        <v>901</v>
      </c>
      <c r="C1236">
        <v>5</v>
      </c>
      <c r="D1236">
        <v>16</v>
      </c>
      <c r="E1236" s="15">
        <v>71.67</v>
      </c>
      <c r="F1236" t="s">
        <v>893</v>
      </c>
      <c r="H1236">
        <v>35</v>
      </c>
    </row>
    <row r="1237" spans="1:8">
      <c r="A1237" t="s">
        <v>983</v>
      </c>
      <c r="B1237" t="s">
        <v>901</v>
      </c>
      <c r="C1237">
        <v>5</v>
      </c>
      <c r="D1237">
        <v>14</v>
      </c>
      <c r="E1237" s="15">
        <v>410.89</v>
      </c>
      <c r="F1237" t="s">
        <v>893</v>
      </c>
      <c r="H1237">
        <v>35</v>
      </c>
    </row>
    <row r="1238" spans="1:8">
      <c r="A1238" t="s">
        <v>983</v>
      </c>
      <c r="B1238" t="s">
        <v>901</v>
      </c>
      <c r="C1238">
        <v>5</v>
      </c>
      <c r="D1238">
        <v>12</v>
      </c>
      <c r="E1238" s="15">
        <v>124.2</v>
      </c>
      <c r="F1238" t="s">
        <v>893</v>
      </c>
      <c r="H1238">
        <v>35</v>
      </c>
    </row>
    <row r="1239" spans="1:8">
      <c r="A1239" t="s">
        <v>983</v>
      </c>
      <c r="B1239" t="s">
        <v>901</v>
      </c>
      <c r="C1239">
        <v>5</v>
      </c>
      <c r="D1239">
        <v>10</v>
      </c>
      <c r="E1239" s="15">
        <v>81.069999999999993</v>
      </c>
      <c r="F1239" t="s">
        <v>893</v>
      </c>
      <c r="H1239">
        <v>35</v>
      </c>
    </row>
    <row r="1240" spans="1:8">
      <c r="A1240" t="s">
        <v>71</v>
      </c>
      <c r="B1240" t="s">
        <v>896</v>
      </c>
      <c r="C1240">
        <v>5</v>
      </c>
      <c r="D1240" t="s">
        <v>8</v>
      </c>
      <c r="E1240" s="15">
        <v>8.84</v>
      </c>
      <c r="H1240">
        <v>35</v>
      </c>
    </row>
    <row r="1241" spans="1:8">
      <c r="A1241" t="s">
        <v>13</v>
      </c>
      <c r="B1241" t="s">
        <v>896</v>
      </c>
      <c r="C1241">
        <v>5</v>
      </c>
      <c r="D1241" t="s">
        <v>4</v>
      </c>
      <c r="E1241" s="15">
        <v>13.77</v>
      </c>
      <c r="F1241" t="s">
        <v>893</v>
      </c>
      <c r="H1241">
        <v>30</v>
      </c>
    </row>
    <row r="1242" spans="1:8">
      <c r="A1242" t="s">
        <v>983</v>
      </c>
      <c r="B1242" t="s">
        <v>896</v>
      </c>
      <c r="C1242">
        <v>5</v>
      </c>
      <c r="D1242">
        <v>6</v>
      </c>
      <c r="E1242" s="15">
        <v>80.319999999999993</v>
      </c>
      <c r="F1242" t="s">
        <v>893</v>
      </c>
      <c r="H1242">
        <v>35</v>
      </c>
    </row>
    <row r="1243" spans="1:8">
      <c r="A1243" t="s">
        <v>890</v>
      </c>
      <c r="B1243" t="s">
        <v>901</v>
      </c>
      <c r="C1243">
        <v>5</v>
      </c>
      <c r="D1243" t="s">
        <v>168</v>
      </c>
      <c r="E1243" s="15">
        <v>3.08</v>
      </c>
      <c r="H1243">
        <v>63</v>
      </c>
    </row>
    <row r="1244" spans="1:8">
      <c r="A1244" t="s">
        <v>25</v>
      </c>
      <c r="B1244" t="s">
        <v>901</v>
      </c>
      <c r="C1244">
        <v>5</v>
      </c>
      <c r="D1244">
        <v>3</v>
      </c>
      <c r="E1244" s="15">
        <v>20.61</v>
      </c>
      <c r="H1244">
        <v>63</v>
      </c>
    </row>
    <row r="1245" spans="1:8">
      <c r="A1245" t="s">
        <v>983</v>
      </c>
      <c r="B1245" t="s">
        <v>896</v>
      </c>
      <c r="C1245">
        <v>4</v>
      </c>
      <c r="D1245">
        <v>2</v>
      </c>
      <c r="E1245" s="15">
        <v>41.03</v>
      </c>
      <c r="F1245" t="s">
        <v>893</v>
      </c>
      <c r="H1245">
        <v>35</v>
      </c>
    </row>
    <row r="1246" spans="1:8">
      <c r="A1246" t="s">
        <v>971</v>
      </c>
      <c r="B1246" t="s">
        <v>896</v>
      </c>
      <c r="C1246">
        <v>5</v>
      </c>
      <c r="D1246">
        <v>77</v>
      </c>
      <c r="E1246" s="15">
        <v>6.98</v>
      </c>
      <c r="H1246">
        <v>66</v>
      </c>
    </row>
    <row r="1247" spans="1:8">
      <c r="A1247" t="s">
        <v>983</v>
      </c>
      <c r="B1247" t="s">
        <v>896</v>
      </c>
      <c r="C1247">
        <v>4</v>
      </c>
      <c r="D1247">
        <v>4</v>
      </c>
      <c r="E1247" s="15">
        <v>158.55000000000001</v>
      </c>
      <c r="F1247" t="s">
        <v>893</v>
      </c>
      <c r="H1247">
        <v>35</v>
      </c>
    </row>
    <row r="1248" spans="1:8">
      <c r="A1248" t="s">
        <v>982</v>
      </c>
      <c r="B1248">
        <v>2</v>
      </c>
      <c r="C1248">
        <v>5</v>
      </c>
      <c r="D1248">
        <v>54</v>
      </c>
      <c r="E1248" s="15">
        <v>418.53</v>
      </c>
      <c r="F1248" t="s">
        <v>897</v>
      </c>
      <c r="H1248">
        <v>64</v>
      </c>
    </row>
    <row r="1249" spans="1:8">
      <c r="A1249" t="s">
        <v>21</v>
      </c>
      <c r="B1249">
        <v>12</v>
      </c>
      <c r="C1249">
        <v>3</v>
      </c>
      <c r="D1249" t="s">
        <v>369</v>
      </c>
      <c r="E1249" s="15">
        <v>2.81</v>
      </c>
      <c r="F1249" t="s">
        <v>162</v>
      </c>
      <c r="H1249">
        <v>3</v>
      </c>
    </row>
    <row r="1250" spans="1:8">
      <c r="A1250" t="s">
        <v>71</v>
      </c>
      <c r="B1250">
        <v>12</v>
      </c>
      <c r="C1250">
        <v>3</v>
      </c>
      <c r="D1250" t="s">
        <v>309</v>
      </c>
      <c r="E1250" s="15">
        <v>3.97</v>
      </c>
      <c r="H1250">
        <v>18</v>
      </c>
    </row>
    <row r="1251" spans="1:8">
      <c r="A1251" t="s">
        <v>131</v>
      </c>
      <c r="B1251">
        <v>12</v>
      </c>
      <c r="C1251">
        <v>3</v>
      </c>
      <c r="D1251">
        <v>14</v>
      </c>
      <c r="E1251" s="15">
        <v>23.91</v>
      </c>
      <c r="F1251" t="s">
        <v>162</v>
      </c>
      <c r="H1251">
        <v>5</v>
      </c>
    </row>
    <row r="1252" spans="1:8">
      <c r="A1252" t="s">
        <v>981</v>
      </c>
      <c r="B1252">
        <v>11</v>
      </c>
      <c r="C1252" t="s">
        <v>904</v>
      </c>
      <c r="D1252" t="s">
        <v>980</v>
      </c>
      <c r="E1252" s="15">
        <v>118.79</v>
      </c>
      <c r="H1252">
        <v>43</v>
      </c>
    </row>
    <row r="1253" spans="1:8">
      <c r="A1253" t="s">
        <v>6</v>
      </c>
      <c r="B1253">
        <v>11</v>
      </c>
      <c r="C1253" t="s">
        <v>888</v>
      </c>
      <c r="D1253">
        <v>27</v>
      </c>
      <c r="E1253" s="15">
        <v>14.38</v>
      </c>
      <c r="F1253" t="s">
        <v>967</v>
      </c>
      <c r="H1253">
        <v>1</v>
      </c>
    </row>
    <row r="1254" spans="1:8">
      <c r="A1254" t="s">
        <v>6</v>
      </c>
      <c r="B1254">
        <v>11</v>
      </c>
      <c r="C1254" t="s">
        <v>888</v>
      </c>
      <c r="D1254">
        <v>26</v>
      </c>
      <c r="E1254" s="15">
        <v>14.26</v>
      </c>
      <c r="F1254" t="s">
        <v>979</v>
      </c>
      <c r="H1254">
        <v>1</v>
      </c>
    </row>
    <row r="1255" spans="1:8">
      <c r="A1255" t="s">
        <v>6</v>
      </c>
      <c r="B1255">
        <v>11</v>
      </c>
      <c r="C1255" t="s">
        <v>888</v>
      </c>
      <c r="D1255">
        <v>25</v>
      </c>
      <c r="E1255" s="15">
        <v>18.87</v>
      </c>
      <c r="F1255" t="s">
        <v>979</v>
      </c>
      <c r="H1255">
        <v>1</v>
      </c>
    </row>
    <row r="1256" spans="1:8">
      <c r="A1256" t="s">
        <v>13</v>
      </c>
      <c r="B1256">
        <v>11</v>
      </c>
      <c r="C1256" t="s">
        <v>904</v>
      </c>
      <c r="D1256" t="s">
        <v>147</v>
      </c>
      <c r="E1256" s="15">
        <v>2.81</v>
      </c>
      <c r="F1256" t="s">
        <v>897</v>
      </c>
      <c r="H1256">
        <v>30</v>
      </c>
    </row>
    <row r="1257" spans="1:8">
      <c r="A1257" t="s">
        <v>27</v>
      </c>
      <c r="B1257">
        <v>11</v>
      </c>
      <c r="C1257" t="s">
        <v>888</v>
      </c>
      <c r="D1257" t="s">
        <v>978</v>
      </c>
      <c r="E1257" s="15">
        <v>4.12</v>
      </c>
      <c r="H1257">
        <v>66</v>
      </c>
    </row>
    <row r="1258" spans="1:8">
      <c r="A1258" t="s">
        <v>23</v>
      </c>
      <c r="B1258">
        <v>11</v>
      </c>
      <c r="C1258" t="s">
        <v>888</v>
      </c>
      <c r="D1258" t="s">
        <v>964</v>
      </c>
      <c r="E1258" s="15">
        <v>8.5299999999999994</v>
      </c>
      <c r="H1258">
        <v>38</v>
      </c>
    </row>
    <row r="1259" spans="1:8">
      <c r="A1259" t="s">
        <v>13</v>
      </c>
      <c r="B1259">
        <v>11</v>
      </c>
      <c r="C1259" t="s">
        <v>888</v>
      </c>
      <c r="D1259" t="s">
        <v>465</v>
      </c>
      <c r="E1259" s="15">
        <v>2.74</v>
      </c>
      <c r="F1259" t="s">
        <v>897</v>
      </c>
      <c r="H1259">
        <v>3</v>
      </c>
    </row>
    <row r="1260" spans="1:8">
      <c r="A1260" t="s">
        <v>971</v>
      </c>
      <c r="B1260">
        <v>11</v>
      </c>
      <c r="C1260" t="s">
        <v>888</v>
      </c>
      <c r="D1260">
        <v>70</v>
      </c>
      <c r="E1260" s="15">
        <v>1.46</v>
      </c>
      <c r="H1260">
        <v>66</v>
      </c>
    </row>
    <row r="1261" spans="1:8">
      <c r="A1261" t="s">
        <v>971</v>
      </c>
      <c r="B1261">
        <v>11</v>
      </c>
      <c r="C1261" t="s">
        <v>888</v>
      </c>
      <c r="D1261">
        <v>69</v>
      </c>
      <c r="E1261" s="15">
        <v>0.99</v>
      </c>
      <c r="H1261">
        <v>66</v>
      </c>
    </row>
    <row r="1262" spans="1:8">
      <c r="A1262" t="s">
        <v>25</v>
      </c>
      <c r="B1262">
        <v>11</v>
      </c>
      <c r="C1262" t="s">
        <v>904</v>
      </c>
      <c r="D1262" t="s">
        <v>40</v>
      </c>
      <c r="E1262" s="15">
        <v>10.77</v>
      </c>
      <c r="H1262">
        <v>15</v>
      </c>
    </row>
    <row r="1263" spans="1:8">
      <c r="A1263" t="s">
        <v>6</v>
      </c>
      <c r="B1263">
        <v>11</v>
      </c>
      <c r="C1263" t="s">
        <v>888</v>
      </c>
      <c r="D1263">
        <v>50</v>
      </c>
      <c r="E1263" s="15">
        <v>35.21</v>
      </c>
      <c r="F1263" t="s">
        <v>967</v>
      </c>
      <c r="H1263">
        <v>1</v>
      </c>
    </row>
    <row r="1264" spans="1:8">
      <c r="A1264" t="s">
        <v>25</v>
      </c>
      <c r="B1264">
        <v>11</v>
      </c>
      <c r="C1264" t="s">
        <v>888</v>
      </c>
      <c r="D1264">
        <v>49</v>
      </c>
      <c r="E1264" s="15">
        <v>30.6</v>
      </c>
      <c r="H1264">
        <v>15</v>
      </c>
    </row>
    <row r="1265" spans="1:8">
      <c r="A1265" t="s">
        <v>968</v>
      </c>
      <c r="B1265">
        <v>11</v>
      </c>
      <c r="C1265" t="s">
        <v>888</v>
      </c>
      <c r="D1265">
        <v>48</v>
      </c>
      <c r="E1265" s="15">
        <v>98.83</v>
      </c>
      <c r="F1265" t="s">
        <v>967</v>
      </c>
      <c r="H1265">
        <v>1</v>
      </c>
    </row>
    <row r="1266" spans="1:8">
      <c r="A1266" t="s">
        <v>6</v>
      </c>
      <c r="B1266">
        <v>11</v>
      </c>
      <c r="C1266" t="s">
        <v>888</v>
      </c>
      <c r="D1266">
        <v>47</v>
      </c>
      <c r="E1266" s="15">
        <v>28.55</v>
      </c>
      <c r="F1266" t="s">
        <v>912</v>
      </c>
      <c r="H1266">
        <v>1</v>
      </c>
    </row>
    <row r="1267" spans="1:8">
      <c r="A1267" t="s">
        <v>6</v>
      </c>
      <c r="B1267">
        <v>11</v>
      </c>
      <c r="C1267" t="s">
        <v>888</v>
      </c>
      <c r="D1267">
        <v>46</v>
      </c>
      <c r="E1267" s="15">
        <v>13.49</v>
      </c>
      <c r="F1267" t="s">
        <v>912</v>
      </c>
      <c r="H1267">
        <v>1</v>
      </c>
    </row>
    <row r="1268" spans="1:8">
      <c r="A1268" t="s">
        <v>13</v>
      </c>
      <c r="B1268">
        <v>11</v>
      </c>
      <c r="C1268" t="s">
        <v>888</v>
      </c>
      <c r="D1268">
        <v>45</v>
      </c>
      <c r="E1268" s="15">
        <v>10</v>
      </c>
      <c r="H1268">
        <v>30</v>
      </c>
    </row>
    <row r="1269" spans="1:8">
      <c r="A1269" t="s">
        <v>6</v>
      </c>
      <c r="B1269">
        <v>11</v>
      </c>
      <c r="C1269" t="s">
        <v>888</v>
      </c>
      <c r="D1269">
        <v>44</v>
      </c>
      <c r="E1269" s="15">
        <v>14.49</v>
      </c>
      <c r="F1269" t="s">
        <v>912</v>
      </c>
      <c r="H1269">
        <v>1</v>
      </c>
    </row>
    <row r="1270" spans="1:8">
      <c r="A1270" t="s">
        <v>25</v>
      </c>
      <c r="B1270">
        <v>11</v>
      </c>
      <c r="C1270" t="s">
        <v>888</v>
      </c>
      <c r="D1270">
        <v>43</v>
      </c>
      <c r="E1270" s="15">
        <v>37.97</v>
      </c>
      <c r="H1270">
        <v>15</v>
      </c>
    </row>
    <row r="1271" spans="1:8">
      <c r="A1271" t="s">
        <v>6</v>
      </c>
      <c r="B1271">
        <v>11</v>
      </c>
      <c r="C1271" t="s">
        <v>888</v>
      </c>
      <c r="D1271">
        <v>42</v>
      </c>
      <c r="E1271" s="15">
        <v>15.04</v>
      </c>
      <c r="F1271" t="s">
        <v>912</v>
      </c>
      <c r="H1271">
        <v>1</v>
      </c>
    </row>
    <row r="1272" spans="1:8">
      <c r="A1272" t="s">
        <v>25</v>
      </c>
      <c r="B1272">
        <v>11</v>
      </c>
      <c r="C1272" t="s">
        <v>888</v>
      </c>
      <c r="D1272">
        <v>41</v>
      </c>
      <c r="E1272" s="15">
        <v>30.2</v>
      </c>
      <c r="H1272">
        <v>15</v>
      </c>
    </row>
    <row r="1273" spans="1:8">
      <c r="A1273" t="s">
        <v>6</v>
      </c>
      <c r="B1273">
        <v>11</v>
      </c>
      <c r="C1273" t="s">
        <v>888</v>
      </c>
      <c r="D1273">
        <v>40</v>
      </c>
      <c r="E1273" s="15">
        <v>15.68</v>
      </c>
      <c r="F1273" t="s">
        <v>912</v>
      </c>
      <c r="H1273">
        <v>1</v>
      </c>
    </row>
    <row r="1274" spans="1:8">
      <c r="A1274" t="s">
        <v>977</v>
      </c>
      <c r="B1274">
        <v>11</v>
      </c>
      <c r="C1274" t="s">
        <v>888</v>
      </c>
      <c r="D1274">
        <v>38</v>
      </c>
      <c r="E1274" s="15">
        <v>15.35</v>
      </c>
      <c r="F1274" t="s">
        <v>201</v>
      </c>
      <c r="H1274">
        <v>1</v>
      </c>
    </row>
    <row r="1275" spans="1:8">
      <c r="A1275" t="s">
        <v>6</v>
      </c>
      <c r="B1275">
        <v>11</v>
      </c>
      <c r="C1275" t="s">
        <v>888</v>
      </c>
      <c r="D1275">
        <v>37</v>
      </c>
      <c r="E1275" s="15">
        <v>12.71</v>
      </c>
      <c r="F1275" t="s">
        <v>976</v>
      </c>
      <c r="G1275" t="s">
        <v>975</v>
      </c>
      <c r="H1275">
        <v>1</v>
      </c>
    </row>
    <row r="1276" spans="1:8">
      <c r="A1276" t="s">
        <v>6</v>
      </c>
      <c r="B1276">
        <v>11</v>
      </c>
      <c r="C1276" t="s">
        <v>888</v>
      </c>
      <c r="D1276">
        <v>36</v>
      </c>
      <c r="E1276" s="15">
        <v>13.48</v>
      </c>
      <c r="F1276" t="s">
        <v>976</v>
      </c>
      <c r="G1276" t="s">
        <v>975</v>
      </c>
      <c r="H1276">
        <v>1</v>
      </c>
    </row>
    <row r="1277" spans="1:8">
      <c r="A1277" t="s">
        <v>71</v>
      </c>
      <c r="B1277">
        <v>11</v>
      </c>
      <c r="C1277" t="s">
        <v>888</v>
      </c>
      <c r="D1277">
        <v>32</v>
      </c>
      <c r="E1277" s="15">
        <v>13.9</v>
      </c>
      <c r="H1277">
        <v>18</v>
      </c>
    </row>
    <row r="1278" spans="1:8">
      <c r="A1278" t="s">
        <v>6</v>
      </c>
      <c r="B1278">
        <v>11</v>
      </c>
      <c r="C1278" t="s">
        <v>888</v>
      </c>
      <c r="D1278" t="s">
        <v>350</v>
      </c>
      <c r="E1278" s="15">
        <v>22.65</v>
      </c>
      <c r="F1278" t="s">
        <v>360</v>
      </c>
      <c r="H1278">
        <v>1</v>
      </c>
    </row>
    <row r="1279" spans="1:8">
      <c r="A1279" t="s">
        <v>62</v>
      </c>
      <c r="B1279">
        <v>11</v>
      </c>
      <c r="C1279" t="s">
        <v>888</v>
      </c>
      <c r="D1279">
        <v>33</v>
      </c>
      <c r="E1279" s="15">
        <v>101.13</v>
      </c>
      <c r="F1279" t="s">
        <v>360</v>
      </c>
      <c r="H1279">
        <v>12</v>
      </c>
    </row>
    <row r="1280" spans="1:8">
      <c r="A1280" t="s">
        <v>25</v>
      </c>
      <c r="B1280">
        <v>9</v>
      </c>
      <c r="C1280" t="s">
        <v>888</v>
      </c>
      <c r="D1280" t="s">
        <v>371</v>
      </c>
      <c r="E1280" s="15">
        <v>19.52</v>
      </c>
      <c r="H1280">
        <v>15</v>
      </c>
    </row>
    <row r="1281" spans="1:8">
      <c r="A1281" t="s">
        <v>971</v>
      </c>
      <c r="B1281">
        <v>9</v>
      </c>
      <c r="C1281" t="s">
        <v>904</v>
      </c>
      <c r="D1281">
        <v>68</v>
      </c>
      <c r="E1281" s="15">
        <v>0.56000000000000005</v>
      </c>
      <c r="H1281">
        <v>66</v>
      </c>
    </row>
    <row r="1282" spans="1:8">
      <c r="A1282" t="s">
        <v>974</v>
      </c>
      <c r="B1282">
        <v>9</v>
      </c>
      <c r="C1282" t="s">
        <v>888</v>
      </c>
      <c r="D1282" t="s">
        <v>898</v>
      </c>
      <c r="E1282" s="15">
        <v>197.3</v>
      </c>
      <c r="H1282">
        <v>43</v>
      </c>
    </row>
    <row r="1283" spans="1:8">
      <c r="A1283" t="s">
        <v>21</v>
      </c>
      <c r="B1283">
        <v>9</v>
      </c>
      <c r="C1283" t="s">
        <v>888</v>
      </c>
      <c r="D1283" t="s">
        <v>58</v>
      </c>
      <c r="E1283" s="15">
        <v>4.6399999999999997</v>
      </c>
      <c r="F1283" t="s">
        <v>897</v>
      </c>
      <c r="H1283">
        <v>3</v>
      </c>
    </row>
    <row r="1284" spans="1:8">
      <c r="A1284" t="s">
        <v>71</v>
      </c>
      <c r="B1284">
        <v>9</v>
      </c>
      <c r="C1284" t="s">
        <v>888</v>
      </c>
      <c r="D1284" t="s">
        <v>973</v>
      </c>
      <c r="E1284" s="15">
        <v>2.83</v>
      </c>
      <c r="H1284">
        <v>15</v>
      </c>
    </row>
    <row r="1285" spans="1:8">
      <c r="A1285" t="s">
        <v>71</v>
      </c>
      <c r="B1285">
        <v>9</v>
      </c>
      <c r="C1285" t="s">
        <v>888</v>
      </c>
      <c r="D1285" t="s">
        <v>292</v>
      </c>
      <c r="E1285" s="15">
        <v>5.19</v>
      </c>
      <c r="H1285">
        <v>15</v>
      </c>
    </row>
    <row r="1286" spans="1:8">
      <c r="A1286" t="s">
        <v>13</v>
      </c>
      <c r="B1286">
        <v>9</v>
      </c>
      <c r="C1286" t="s">
        <v>888</v>
      </c>
      <c r="D1286" t="s">
        <v>972</v>
      </c>
      <c r="E1286" s="15">
        <v>2.2999999999999998</v>
      </c>
      <c r="F1286" t="s">
        <v>969</v>
      </c>
      <c r="H1286">
        <v>3</v>
      </c>
    </row>
    <row r="1287" spans="1:8">
      <c r="A1287" t="s">
        <v>25</v>
      </c>
      <c r="B1287">
        <v>9</v>
      </c>
      <c r="C1287" t="s">
        <v>888</v>
      </c>
      <c r="D1287" t="s">
        <v>189</v>
      </c>
      <c r="E1287" s="15">
        <v>4.38</v>
      </c>
      <c r="H1287">
        <v>15</v>
      </c>
    </row>
    <row r="1288" spans="1:8">
      <c r="A1288" t="s">
        <v>25</v>
      </c>
      <c r="B1288">
        <v>9</v>
      </c>
      <c r="C1288" t="s">
        <v>888</v>
      </c>
      <c r="D1288" t="s">
        <v>188</v>
      </c>
      <c r="E1288" s="15">
        <v>15.99</v>
      </c>
      <c r="H1288">
        <v>15</v>
      </c>
    </row>
    <row r="1289" spans="1:8">
      <c r="A1289" t="s">
        <v>71</v>
      </c>
      <c r="B1289">
        <v>9</v>
      </c>
      <c r="C1289" t="s">
        <v>888</v>
      </c>
      <c r="D1289" t="s">
        <v>309</v>
      </c>
      <c r="E1289" s="15">
        <v>2.29</v>
      </c>
      <c r="H1289">
        <v>18</v>
      </c>
    </row>
    <row r="1290" spans="1:8">
      <c r="A1290" t="s">
        <v>971</v>
      </c>
      <c r="B1290">
        <v>9</v>
      </c>
      <c r="C1290" t="s">
        <v>888</v>
      </c>
      <c r="D1290">
        <v>67</v>
      </c>
      <c r="E1290" s="15">
        <v>0.55000000000000004</v>
      </c>
      <c r="H1290">
        <v>66</v>
      </c>
    </row>
    <row r="1291" spans="1:8">
      <c r="A1291" t="s">
        <v>6</v>
      </c>
      <c r="B1291">
        <v>9</v>
      </c>
      <c r="C1291" t="s">
        <v>888</v>
      </c>
      <c r="D1291">
        <v>24</v>
      </c>
      <c r="E1291" s="15">
        <v>14.62</v>
      </c>
      <c r="F1291" t="s">
        <v>970</v>
      </c>
      <c r="H1291">
        <v>1</v>
      </c>
    </row>
    <row r="1292" spans="1:8">
      <c r="A1292" t="s">
        <v>71</v>
      </c>
      <c r="B1292">
        <v>9</v>
      </c>
      <c r="C1292" t="s">
        <v>888</v>
      </c>
      <c r="D1292">
        <v>23</v>
      </c>
      <c r="E1292" s="15">
        <v>27.03</v>
      </c>
      <c r="H1292">
        <v>15</v>
      </c>
    </row>
    <row r="1293" spans="1:8">
      <c r="A1293" t="s">
        <v>6</v>
      </c>
      <c r="B1293">
        <v>9</v>
      </c>
      <c r="C1293" t="s">
        <v>888</v>
      </c>
      <c r="D1293">
        <v>22</v>
      </c>
      <c r="E1293" s="15">
        <v>15.01</v>
      </c>
      <c r="F1293" t="s">
        <v>970</v>
      </c>
      <c r="H1293">
        <v>1</v>
      </c>
    </row>
    <row r="1294" spans="1:8">
      <c r="A1294" t="s">
        <v>22</v>
      </c>
      <c r="B1294">
        <v>9</v>
      </c>
      <c r="C1294" t="s">
        <v>888</v>
      </c>
      <c r="D1294">
        <v>21</v>
      </c>
      <c r="E1294" s="15">
        <v>7.76</v>
      </c>
      <c r="F1294" t="s">
        <v>969</v>
      </c>
      <c r="H1294">
        <v>25</v>
      </c>
    </row>
    <row r="1295" spans="1:8">
      <c r="A1295" t="s">
        <v>6</v>
      </c>
      <c r="B1295">
        <v>9</v>
      </c>
      <c r="C1295" t="s">
        <v>888</v>
      </c>
      <c r="D1295">
        <v>20</v>
      </c>
      <c r="E1295" s="15">
        <v>25.69</v>
      </c>
      <c r="F1295" t="s">
        <v>969</v>
      </c>
      <c r="H1295">
        <v>1</v>
      </c>
    </row>
    <row r="1296" spans="1:8">
      <c r="A1296" t="s">
        <v>6</v>
      </c>
      <c r="B1296">
        <v>9</v>
      </c>
      <c r="C1296" t="s">
        <v>888</v>
      </c>
      <c r="D1296" t="s">
        <v>196</v>
      </c>
      <c r="E1296" s="15">
        <v>9.9499999999999993</v>
      </c>
      <c r="F1296" t="s">
        <v>969</v>
      </c>
      <c r="H1296">
        <v>1</v>
      </c>
    </row>
    <row r="1297" spans="1:8">
      <c r="A1297" t="s">
        <v>6</v>
      </c>
      <c r="B1297">
        <v>9</v>
      </c>
      <c r="C1297" t="s">
        <v>888</v>
      </c>
      <c r="D1297">
        <v>19</v>
      </c>
      <c r="E1297" s="15">
        <v>11.87</v>
      </c>
      <c r="F1297" t="s">
        <v>969</v>
      </c>
      <c r="H1297">
        <v>1</v>
      </c>
    </row>
    <row r="1298" spans="1:8">
      <c r="A1298" t="s">
        <v>23</v>
      </c>
      <c r="B1298">
        <v>9</v>
      </c>
      <c r="C1298" t="s">
        <v>888</v>
      </c>
      <c r="D1298">
        <v>18</v>
      </c>
      <c r="E1298" s="15">
        <v>1.78</v>
      </c>
      <c r="H1298">
        <v>38</v>
      </c>
    </row>
    <row r="1299" spans="1:8">
      <c r="A1299" t="s">
        <v>6</v>
      </c>
      <c r="B1299">
        <v>9</v>
      </c>
      <c r="C1299" t="s">
        <v>888</v>
      </c>
      <c r="D1299">
        <v>17</v>
      </c>
      <c r="E1299" s="15">
        <v>12.41</v>
      </c>
      <c r="F1299" t="s">
        <v>969</v>
      </c>
      <c r="H1299">
        <v>1</v>
      </c>
    </row>
    <row r="1300" spans="1:8">
      <c r="A1300" t="s">
        <v>25</v>
      </c>
      <c r="B1300">
        <v>9</v>
      </c>
      <c r="C1300" t="s">
        <v>888</v>
      </c>
      <c r="D1300">
        <v>15</v>
      </c>
      <c r="E1300" s="15">
        <v>15.51</v>
      </c>
      <c r="H1300">
        <v>15</v>
      </c>
    </row>
    <row r="1301" spans="1:8">
      <c r="A1301" t="s">
        <v>6</v>
      </c>
      <c r="B1301">
        <v>9</v>
      </c>
      <c r="C1301" t="s">
        <v>888</v>
      </c>
      <c r="D1301">
        <v>14</v>
      </c>
      <c r="E1301" s="15">
        <v>10.49</v>
      </c>
      <c r="F1301" t="s">
        <v>969</v>
      </c>
      <c r="H1301">
        <v>1</v>
      </c>
    </row>
    <row r="1302" spans="1:8">
      <c r="A1302" t="s">
        <v>6</v>
      </c>
      <c r="B1302">
        <v>9</v>
      </c>
      <c r="C1302" t="s">
        <v>888</v>
      </c>
      <c r="D1302">
        <v>12</v>
      </c>
      <c r="E1302" s="15">
        <v>22.51</v>
      </c>
      <c r="F1302" t="s">
        <v>969</v>
      </c>
      <c r="H1302">
        <v>1</v>
      </c>
    </row>
    <row r="1303" spans="1:8">
      <c r="A1303" t="s">
        <v>131</v>
      </c>
      <c r="B1303">
        <v>9</v>
      </c>
      <c r="C1303" t="s">
        <v>888</v>
      </c>
      <c r="D1303">
        <v>10</v>
      </c>
      <c r="E1303" s="15">
        <v>32.200000000000003</v>
      </c>
      <c r="F1303" t="s">
        <v>969</v>
      </c>
      <c r="H1303">
        <v>5</v>
      </c>
    </row>
    <row r="1304" spans="1:8">
      <c r="A1304" t="s">
        <v>968</v>
      </c>
      <c r="B1304" t="s">
        <v>181</v>
      </c>
      <c r="C1304">
        <v>5</v>
      </c>
      <c r="D1304">
        <v>37</v>
      </c>
      <c r="E1304" s="15">
        <v>82.38</v>
      </c>
      <c r="F1304" t="s">
        <v>967</v>
      </c>
      <c r="H1304">
        <v>1</v>
      </c>
    </row>
    <row r="1305" spans="1:8">
      <c r="A1305" t="s">
        <v>6</v>
      </c>
      <c r="B1305" t="s">
        <v>181</v>
      </c>
      <c r="C1305">
        <v>5</v>
      </c>
      <c r="D1305">
        <v>36</v>
      </c>
      <c r="E1305" s="15">
        <v>16.670000000000002</v>
      </c>
      <c r="F1305" t="s">
        <v>967</v>
      </c>
      <c r="H1305">
        <v>1</v>
      </c>
    </row>
    <row r="1306" spans="1:8">
      <c r="A1306" t="s">
        <v>6</v>
      </c>
      <c r="B1306" t="s">
        <v>181</v>
      </c>
      <c r="C1306">
        <v>5</v>
      </c>
      <c r="D1306">
        <v>35</v>
      </c>
      <c r="E1306" s="15">
        <v>22.38</v>
      </c>
      <c r="F1306" t="s">
        <v>967</v>
      </c>
      <c r="H1306">
        <v>1</v>
      </c>
    </row>
    <row r="1307" spans="1:8">
      <c r="A1307" t="s">
        <v>6</v>
      </c>
      <c r="B1307" t="s">
        <v>181</v>
      </c>
      <c r="C1307">
        <v>5</v>
      </c>
      <c r="D1307">
        <v>34</v>
      </c>
      <c r="E1307" s="15">
        <v>10.74</v>
      </c>
      <c r="F1307" t="s">
        <v>967</v>
      </c>
      <c r="H1307">
        <v>1</v>
      </c>
    </row>
    <row r="1308" spans="1:8">
      <c r="A1308" t="s">
        <v>6</v>
      </c>
      <c r="B1308" t="s">
        <v>181</v>
      </c>
      <c r="C1308">
        <v>5</v>
      </c>
      <c r="D1308">
        <v>33</v>
      </c>
      <c r="E1308" s="15">
        <v>11.27</v>
      </c>
      <c r="F1308" t="s">
        <v>967</v>
      </c>
      <c r="H1308">
        <v>1</v>
      </c>
    </row>
    <row r="1309" spans="1:8">
      <c r="A1309" t="s">
        <v>6</v>
      </c>
      <c r="B1309" t="s">
        <v>181</v>
      </c>
      <c r="C1309">
        <v>5</v>
      </c>
      <c r="D1309">
        <v>28</v>
      </c>
      <c r="E1309" s="15">
        <v>10.71</v>
      </c>
      <c r="F1309" t="s">
        <v>967</v>
      </c>
      <c r="H1309">
        <v>1</v>
      </c>
    </row>
    <row r="1310" spans="1:8">
      <c r="A1310" t="s">
        <v>6</v>
      </c>
      <c r="B1310" t="s">
        <v>181</v>
      </c>
      <c r="C1310">
        <v>5</v>
      </c>
      <c r="D1310">
        <v>26</v>
      </c>
      <c r="E1310" s="15">
        <v>15.78</v>
      </c>
      <c r="F1310" t="s">
        <v>967</v>
      </c>
      <c r="H1310">
        <v>1</v>
      </c>
    </row>
    <row r="1311" spans="1:8">
      <c r="A1311" t="s">
        <v>6</v>
      </c>
      <c r="B1311" t="s">
        <v>181</v>
      </c>
      <c r="C1311">
        <v>5</v>
      </c>
      <c r="D1311">
        <v>24</v>
      </c>
      <c r="E1311" s="15">
        <v>13.8</v>
      </c>
      <c r="F1311" t="s">
        <v>967</v>
      </c>
      <c r="H1311">
        <v>1</v>
      </c>
    </row>
    <row r="1312" spans="1:8">
      <c r="A1312" t="s">
        <v>6</v>
      </c>
      <c r="B1312" t="s">
        <v>181</v>
      </c>
      <c r="C1312">
        <v>5</v>
      </c>
      <c r="D1312">
        <v>23</v>
      </c>
      <c r="E1312" s="15">
        <v>28.77</v>
      </c>
      <c r="F1312" t="s">
        <v>967</v>
      </c>
      <c r="H1312">
        <v>1</v>
      </c>
    </row>
    <row r="1313" spans="1:8">
      <c r="A1313" t="s">
        <v>6</v>
      </c>
      <c r="B1313" t="s">
        <v>181</v>
      </c>
      <c r="C1313">
        <v>5</v>
      </c>
      <c r="D1313">
        <v>25</v>
      </c>
      <c r="E1313" s="15">
        <v>11.85</v>
      </c>
      <c r="F1313" t="s">
        <v>967</v>
      </c>
      <c r="H1313">
        <v>1</v>
      </c>
    </row>
    <row r="1314" spans="1:8">
      <c r="A1314" t="s">
        <v>25</v>
      </c>
      <c r="B1314" t="s">
        <v>181</v>
      </c>
      <c r="C1314">
        <v>5</v>
      </c>
      <c r="D1314">
        <v>30</v>
      </c>
      <c r="E1314" s="15">
        <v>66.260000000000005</v>
      </c>
      <c r="H1314">
        <v>15</v>
      </c>
    </row>
    <row r="1315" spans="1:8">
      <c r="A1315" t="s">
        <v>966</v>
      </c>
      <c r="B1315" t="s">
        <v>181</v>
      </c>
      <c r="C1315">
        <v>5</v>
      </c>
      <c r="D1315">
        <v>21</v>
      </c>
      <c r="E1315" s="15">
        <v>9.56</v>
      </c>
      <c r="H1315">
        <v>66</v>
      </c>
    </row>
    <row r="1316" spans="1:8">
      <c r="A1316" t="s">
        <v>29</v>
      </c>
      <c r="B1316" t="s">
        <v>181</v>
      </c>
      <c r="C1316">
        <v>5</v>
      </c>
      <c r="D1316">
        <v>21</v>
      </c>
      <c r="E1316" s="15">
        <v>2.09</v>
      </c>
      <c r="H1316">
        <v>66</v>
      </c>
    </row>
    <row r="1317" spans="1:8">
      <c r="A1317" t="s">
        <v>68</v>
      </c>
      <c r="B1317" t="s">
        <v>181</v>
      </c>
      <c r="C1317">
        <v>5</v>
      </c>
      <c r="D1317">
        <v>27</v>
      </c>
      <c r="E1317" s="15">
        <v>1.64</v>
      </c>
      <c r="F1317" t="s">
        <v>11</v>
      </c>
      <c r="H1317">
        <v>29</v>
      </c>
    </row>
    <row r="1318" spans="1:8">
      <c r="A1318" t="s">
        <v>71</v>
      </c>
      <c r="B1318" t="s">
        <v>181</v>
      </c>
      <c r="C1318">
        <v>5</v>
      </c>
      <c r="D1318">
        <v>29</v>
      </c>
      <c r="E1318" s="15">
        <v>1.03</v>
      </c>
      <c r="H1318">
        <v>18</v>
      </c>
    </row>
    <row r="1319" spans="1:8">
      <c r="A1319" t="s">
        <v>6</v>
      </c>
      <c r="B1319">
        <v>10</v>
      </c>
      <c r="C1319">
        <v>2</v>
      </c>
      <c r="D1319">
        <v>38</v>
      </c>
      <c r="E1319" s="15">
        <v>10.36</v>
      </c>
      <c r="F1319" t="s">
        <v>965</v>
      </c>
      <c r="H1319">
        <v>1</v>
      </c>
    </row>
    <row r="1320" spans="1:8">
      <c r="A1320" t="s">
        <v>71</v>
      </c>
      <c r="B1320">
        <v>10</v>
      </c>
      <c r="C1320">
        <v>2</v>
      </c>
      <c r="D1320">
        <v>37</v>
      </c>
      <c r="E1320" s="15">
        <v>3.61</v>
      </c>
      <c r="H1320">
        <v>18</v>
      </c>
    </row>
    <row r="1321" spans="1:8">
      <c r="A1321" t="s">
        <v>6</v>
      </c>
      <c r="B1321">
        <v>10</v>
      </c>
      <c r="C1321">
        <v>2</v>
      </c>
      <c r="D1321">
        <v>39</v>
      </c>
      <c r="E1321" s="15">
        <v>10.26</v>
      </c>
      <c r="F1321" t="s">
        <v>965</v>
      </c>
      <c r="H1321">
        <v>1</v>
      </c>
    </row>
    <row r="1322" spans="1:8">
      <c r="A1322" t="s">
        <v>6</v>
      </c>
      <c r="B1322">
        <v>10</v>
      </c>
      <c r="C1322">
        <v>2</v>
      </c>
      <c r="D1322">
        <v>40</v>
      </c>
      <c r="E1322" s="15">
        <v>69.849999999999994</v>
      </c>
      <c r="F1322" t="s">
        <v>965</v>
      </c>
      <c r="H1322">
        <v>1</v>
      </c>
    </row>
    <row r="1323" spans="1:8">
      <c r="A1323" t="s">
        <v>131</v>
      </c>
      <c r="B1323">
        <v>10</v>
      </c>
      <c r="C1323">
        <v>2</v>
      </c>
      <c r="D1323">
        <v>41</v>
      </c>
      <c r="E1323" s="15">
        <v>25.9</v>
      </c>
      <c r="F1323" t="s">
        <v>965</v>
      </c>
      <c r="H1323">
        <v>5</v>
      </c>
    </row>
    <row r="1324" spans="1:8">
      <c r="A1324" t="s">
        <v>23</v>
      </c>
      <c r="B1324">
        <v>10</v>
      </c>
      <c r="C1324">
        <v>2</v>
      </c>
      <c r="D1324">
        <v>42</v>
      </c>
      <c r="E1324" s="15">
        <v>20.95</v>
      </c>
      <c r="H1324">
        <v>38</v>
      </c>
    </row>
    <row r="1325" spans="1:8">
      <c r="A1325" t="s">
        <v>6</v>
      </c>
      <c r="B1325">
        <v>10</v>
      </c>
      <c r="C1325">
        <v>2</v>
      </c>
      <c r="D1325">
        <v>43</v>
      </c>
      <c r="E1325" s="15">
        <v>94.82</v>
      </c>
      <c r="F1325" t="s">
        <v>965</v>
      </c>
      <c r="H1325">
        <v>1</v>
      </c>
    </row>
    <row r="1326" spans="1:8">
      <c r="A1326" t="s">
        <v>25</v>
      </c>
      <c r="B1326">
        <v>11</v>
      </c>
      <c r="C1326" t="s">
        <v>888</v>
      </c>
      <c r="D1326" t="s">
        <v>964</v>
      </c>
      <c r="E1326" s="15">
        <v>9.7100000000000009</v>
      </c>
      <c r="H1326">
        <v>15</v>
      </c>
    </row>
    <row r="1327" spans="1:8">
      <c r="A1327" t="s">
        <v>131</v>
      </c>
      <c r="B1327">
        <v>2</v>
      </c>
      <c r="C1327">
        <v>3</v>
      </c>
      <c r="D1327">
        <v>20</v>
      </c>
      <c r="E1327" s="15">
        <v>25.27</v>
      </c>
      <c r="F1327" t="s">
        <v>962</v>
      </c>
      <c r="H1327">
        <v>5</v>
      </c>
    </row>
    <row r="1328" spans="1:8">
      <c r="A1328" t="s">
        <v>6</v>
      </c>
      <c r="B1328">
        <v>2</v>
      </c>
      <c r="C1328">
        <v>3</v>
      </c>
      <c r="D1328">
        <v>18</v>
      </c>
      <c r="E1328" s="15">
        <v>24.51</v>
      </c>
      <c r="F1328" t="s">
        <v>962</v>
      </c>
      <c r="H1328">
        <v>1</v>
      </c>
    </row>
    <row r="1329" spans="1:8">
      <c r="A1329" t="s">
        <v>6</v>
      </c>
      <c r="B1329">
        <v>2</v>
      </c>
      <c r="C1329">
        <v>3</v>
      </c>
      <c r="D1329">
        <v>16</v>
      </c>
      <c r="E1329" s="15">
        <v>15.4</v>
      </c>
      <c r="F1329" t="s">
        <v>962</v>
      </c>
      <c r="H1329">
        <v>1</v>
      </c>
    </row>
    <row r="1330" spans="1:8">
      <c r="A1330" t="s">
        <v>6</v>
      </c>
      <c r="B1330">
        <v>2</v>
      </c>
      <c r="C1330">
        <v>3</v>
      </c>
      <c r="D1330">
        <v>14</v>
      </c>
      <c r="E1330" s="15">
        <v>13.63</v>
      </c>
      <c r="F1330" t="s">
        <v>962</v>
      </c>
      <c r="H1330">
        <v>1</v>
      </c>
    </row>
    <row r="1331" spans="1:8">
      <c r="A1331" t="s">
        <v>6</v>
      </c>
      <c r="B1331">
        <v>2</v>
      </c>
      <c r="C1331">
        <v>3</v>
      </c>
      <c r="D1331">
        <v>12</v>
      </c>
      <c r="E1331" s="15">
        <v>13.58</v>
      </c>
      <c r="F1331" t="s">
        <v>962</v>
      </c>
      <c r="H1331">
        <v>1</v>
      </c>
    </row>
    <row r="1332" spans="1:8">
      <c r="A1332" t="s">
        <v>963</v>
      </c>
      <c r="B1332">
        <v>2</v>
      </c>
      <c r="C1332">
        <v>3</v>
      </c>
      <c r="D1332">
        <v>10</v>
      </c>
      <c r="E1332" s="15">
        <v>6.66</v>
      </c>
      <c r="F1332" t="s">
        <v>962</v>
      </c>
      <c r="H1332">
        <v>1</v>
      </c>
    </row>
    <row r="1333" spans="1:8">
      <c r="A1333" t="s">
        <v>6</v>
      </c>
      <c r="B1333">
        <v>2</v>
      </c>
      <c r="C1333">
        <v>3</v>
      </c>
      <c r="D1333">
        <v>8</v>
      </c>
      <c r="E1333" s="15">
        <v>12.15</v>
      </c>
      <c r="F1333" t="s">
        <v>962</v>
      </c>
      <c r="H1333">
        <v>1</v>
      </c>
    </row>
    <row r="1334" spans="1:8">
      <c r="A1334" t="s">
        <v>6</v>
      </c>
      <c r="B1334">
        <v>2</v>
      </c>
      <c r="C1334">
        <v>3</v>
      </c>
      <c r="D1334">
        <v>6</v>
      </c>
      <c r="E1334" s="15">
        <v>12.22</v>
      </c>
      <c r="F1334" t="s">
        <v>962</v>
      </c>
      <c r="H1334">
        <v>1</v>
      </c>
    </row>
    <row r="1335" spans="1:8">
      <c r="A1335" t="s">
        <v>471</v>
      </c>
      <c r="B1335">
        <v>2</v>
      </c>
      <c r="C1335">
        <v>3</v>
      </c>
      <c r="D1335">
        <v>4</v>
      </c>
      <c r="E1335" s="15">
        <v>16.36</v>
      </c>
      <c r="F1335" t="s">
        <v>962</v>
      </c>
      <c r="H1335">
        <v>1</v>
      </c>
    </row>
    <row r="1336" spans="1:8">
      <c r="A1336" t="s">
        <v>21</v>
      </c>
      <c r="B1336">
        <v>2</v>
      </c>
      <c r="C1336">
        <v>3</v>
      </c>
      <c r="D1336">
        <v>2</v>
      </c>
      <c r="E1336" s="15">
        <v>3.55</v>
      </c>
      <c r="F1336" t="s">
        <v>962</v>
      </c>
      <c r="H1336">
        <v>3</v>
      </c>
    </row>
    <row r="1337" spans="1:8">
      <c r="A1337" t="s">
        <v>21</v>
      </c>
      <c r="B1337">
        <v>2</v>
      </c>
      <c r="C1337">
        <v>3</v>
      </c>
      <c r="D1337">
        <v>1</v>
      </c>
      <c r="E1337" s="15">
        <v>1.74</v>
      </c>
      <c r="F1337" t="s">
        <v>962</v>
      </c>
      <c r="H1337">
        <v>3</v>
      </c>
    </row>
    <row r="1338" spans="1:8">
      <c r="A1338" t="s">
        <v>6</v>
      </c>
      <c r="B1338">
        <v>2</v>
      </c>
      <c r="C1338">
        <v>3</v>
      </c>
      <c r="D1338">
        <v>3</v>
      </c>
      <c r="E1338" s="15">
        <v>10.11</v>
      </c>
      <c r="F1338" t="s">
        <v>962</v>
      </c>
      <c r="H1338">
        <v>1</v>
      </c>
    </row>
    <row r="1339" spans="1:8">
      <c r="A1339" t="s">
        <v>23</v>
      </c>
      <c r="B1339">
        <v>2</v>
      </c>
      <c r="C1339">
        <v>3</v>
      </c>
      <c r="D1339">
        <v>5</v>
      </c>
      <c r="E1339" s="15">
        <v>1.8</v>
      </c>
      <c r="H1339">
        <v>38</v>
      </c>
    </row>
    <row r="1340" spans="1:8">
      <c r="A1340" t="s">
        <v>6</v>
      </c>
      <c r="B1340">
        <v>2</v>
      </c>
      <c r="C1340">
        <v>3</v>
      </c>
      <c r="D1340">
        <v>7</v>
      </c>
      <c r="E1340" s="15">
        <v>11.2</v>
      </c>
      <c r="F1340" t="s">
        <v>962</v>
      </c>
      <c r="H1340">
        <v>1</v>
      </c>
    </row>
    <row r="1341" spans="1:8">
      <c r="A1341" t="s">
        <v>25</v>
      </c>
      <c r="B1341">
        <v>2</v>
      </c>
      <c r="C1341">
        <v>3</v>
      </c>
      <c r="D1341">
        <v>9</v>
      </c>
      <c r="E1341" s="15">
        <v>85.99</v>
      </c>
      <c r="H1341">
        <v>15</v>
      </c>
    </row>
    <row r="1342" spans="1:8">
      <c r="A1342" t="s">
        <v>6</v>
      </c>
      <c r="B1342">
        <v>2</v>
      </c>
      <c r="C1342">
        <v>3</v>
      </c>
      <c r="D1342">
        <v>11</v>
      </c>
      <c r="E1342" s="15">
        <v>14.57</v>
      </c>
      <c r="F1342" t="s">
        <v>962</v>
      </c>
      <c r="H1342">
        <v>1</v>
      </c>
    </row>
    <row r="1343" spans="1:8">
      <c r="A1343" t="s">
        <v>6</v>
      </c>
      <c r="B1343">
        <v>2</v>
      </c>
      <c r="C1343">
        <v>3</v>
      </c>
      <c r="D1343">
        <v>13</v>
      </c>
      <c r="E1343" s="15">
        <v>11.06</v>
      </c>
      <c r="F1343" t="s">
        <v>962</v>
      </c>
      <c r="H1343">
        <v>1</v>
      </c>
    </row>
    <row r="1344" spans="1:8">
      <c r="A1344" t="s">
        <v>23</v>
      </c>
      <c r="B1344">
        <v>2</v>
      </c>
      <c r="C1344">
        <v>3</v>
      </c>
      <c r="D1344">
        <v>17</v>
      </c>
      <c r="E1344" s="15">
        <v>2.59</v>
      </c>
      <c r="H1344">
        <v>38</v>
      </c>
    </row>
    <row r="1345" spans="1:8">
      <c r="A1345" t="s">
        <v>21</v>
      </c>
      <c r="B1345">
        <v>2</v>
      </c>
      <c r="C1345">
        <v>3</v>
      </c>
      <c r="D1345">
        <v>15</v>
      </c>
      <c r="E1345" s="15">
        <v>3.57</v>
      </c>
      <c r="F1345" t="s">
        <v>962</v>
      </c>
      <c r="H1345">
        <v>3</v>
      </c>
    </row>
    <row r="1346" spans="1:8">
      <c r="A1346" t="s">
        <v>782</v>
      </c>
      <c r="B1346">
        <v>2</v>
      </c>
      <c r="C1346">
        <v>3</v>
      </c>
      <c r="D1346">
        <v>19</v>
      </c>
      <c r="E1346" s="15">
        <v>1.1100000000000001</v>
      </c>
      <c r="H1346">
        <v>29</v>
      </c>
    </row>
    <row r="1347" spans="1:8">
      <c r="A1347" t="s">
        <v>234</v>
      </c>
      <c r="B1347">
        <v>2</v>
      </c>
      <c r="C1347">
        <v>3</v>
      </c>
      <c r="D1347">
        <v>22</v>
      </c>
      <c r="E1347" s="15">
        <v>8.1999999999999993</v>
      </c>
      <c r="F1347" t="s">
        <v>962</v>
      </c>
      <c r="H1347">
        <v>25</v>
      </c>
    </row>
    <row r="1348" spans="1:8">
      <c r="A1348" t="s">
        <v>963</v>
      </c>
      <c r="B1348">
        <v>2</v>
      </c>
      <c r="C1348">
        <v>3</v>
      </c>
      <c r="D1348" t="s">
        <v>178</v>
      </c>
      <c r="E1348" s="15">
        <v>7.47</v>
      </c>
      <c r="F1348" t="s">
        <v>962</v>
      </c>
      <c r="H1348">
        <v>1</v>
      </c>
    </row>
    <row r="1349" spans="1:8">
      <c r="A1349" t="s">
        <v>23</v>
      </c>
      <c r="B1349" t="s">
        <v>901</v>
      </c>
      <c r="C1349">
        <v>5</v>
      </c>
      <c r="D1349">
        <v>1</v>
      </c>
      <c r="E1349" s="15">
        <v>4.22</v>
      </c>
      <c r="H1349">
        <v>38</v>
      </c>
    </row>
    <row r="1350" spans="1:8">
      <c r="A1350" t="s">
        <v>27</v>
      </c>
      <c r="B1350" t="s">
        <v>181</v>
      </c>
      <c r="C1350">
        <v>5</v>
      </c>
      <c r="D1350">
        <v>8</v>
      </c>
      <c r="E1350" s="15">
        <v>15.92</v>
      </c>
      <c r="H1350">
        <v>66</v>
      </c>
    </row>
    <row r="1351" spans="1:8">
      <c r="A1351" t="s">
        <v>890</v>
      </c>
      <c r="B1351">
        <v>9</v>
      </c>
      <c r="C1351">
        <v>6</v>
      </c>
      <c r="D1351">
        <v>1</v>
      </c>
      <c r="E1351" s="15">
        <v>11.03</v>
      </c>
      <c r="H1351">
        <v>63</v>
      </c>
    </row>
    <row r="1352" spans="1:8">
      <c r="A1352" t="s">
        <v>961</v>
      </c>
      <c r="B1352">
        <v>9</v>
      </c>
      <c r="C1352">
        <v>6</v>
      </c>
      <c r="D1352">
        <v>2</v>
      </c>
      <c r="E1352" s="15">
        <v>122.73</v>
      </c>
      <c r="H1352">
        <v>66</v>
      </c>
    </row>
    <row r="1353" spans="1:8">
      <c r="A1353" t="s">
        <v>200</v>
      </c>
      <c r="B1353">
        <v>11</v>
      </c>
      <c r="C1353">
        <v>6</v>
      </c>
      <c r="D1353">
        <v>16</v>
      </c>
      <c r="E1353" s="15">
        <v>41.47</v>
      </c>
      <c r="F1353" t="s">
        <v>162</v>
      </c>
      <c r="H1353">
        <v>21</v>
      </c>
    </row>
    <row r="1354" spans="1:8">
      <c r="A1354" t="s">
        <v>13</v>
      </c>
      <c r="B1354">
        <v>11</v>
      </c>
      <c r="C1354">
        <v>6</v>
      </c>
      <c r="D1354">
        <v>17</v>
      </c>
      <c r="E1354" s="15">
        <v>6.04</v>
      </c>
      <c r="F1354" t="s">
        <v>201</v>
      </c>
      <c r="H1354">
        <v>30</v>
      </c>
    </row>
    <row r="1355" spans="1:8">
      <c r="A1355" t="s">
        <v>25</v>
      </c>
      <c r="B1355">
        <v>11</v>
      </c>
      <c r="C1355">
        <v>6</v>
      </c>
      <c r="D1355" t="s">
        <v>960</v>
      </c>
      <c r="E1355" s="15">
        <v>14.17</v>
      </c>
      <c r="H1355">
        <v>15</v>
      </c>
    </row>
    <row r="1356" spans="1:8">
      <c r="A1356" t="s">
        <v>959</v>
      </c>
      <c r="B1356" t="s">
        <v>896</v>
      </c>
      <c r="C1356">
        <v>6</v>
      </c>
      <c r="D1356">
        <v>1</v>
      </c>
      <c r="E1356" s="15">
        <v>25</v>
      </c>
      <c r="F1356" t="s">
        <v>893</v>
      </c>
      <c r="H1356">
        <v>35</v>
      </c>
    </row>
    <row r="1357" spans="1:8">
      <c r="A1357" t="s">
        <v>27</v>
      </c>
      <c r="B1357" t="s">
        <v>901</v>
      </c>
      <c r="C1357">
        <v>6</v>
      </c>
      <c r="D1357">
        <v>1</v>
      </c>
      <c r="E1357" s="15">
        <v>64.180000000000007</v>
      </c>
      <c r="H1357">
        <v>66</v>
      </c>
    </row>
    <row r="1358" spans="1:8">
      <c r="A1358" t="s">
        <v>890</v>
      </c>
      <c r="B1358" t="s">
        <v>901</v>
      </c>
      <c r="C1358">
        <v>6</v>
      </c>
      <c r="D1358">
        <v>2</v>
      </c>
      <c r="E1358" s="15">
        <v>18.28</v>
      </c>
      <c r="H1358">
        <v>63</v>
      </c>
    </row>
    <row r="1359" spans="1:8">
      <c r="A1359" t="s">
        <v>890</v>
      </c>
      <c r="B1359" t="s">
        <v>892</v>
      </c>
      <c r="C1359">
        <v>6</v>
      </c>
      <c r="D1359">
        <v>19</v>
      </c>
      <c r="E1359" s="15">
        <v>49</v>
      </c>
      <c r="H1359">
        <v>63</v>
      </c>
    </row>
    <row r="1360" spans="1:8">
      <c r="A1360" t="s">
        <v>71</v>
      </c>
      <c r="B1360">
        <v>11</v>
      </c>
      <c r="C1360">
        <v>6</v>
      </c>
      <c r="D1360" t="s">
        <v>187</v>
      </c>
      <c r="E1360" s="15">
        <v>10.14</v>
      </c>
      <c r="H1360">
        <v>16</v>
      </c>
    </row>
    <row r="1361" spans="1:8">
      <c r="A1361" t="s">
        <v>890</v>
      </c>
      <c r="B1361">
        <v>4</v>
      </c>
      <c r="C1361">
        <v>6</v>
      </c>
      <c r="D1361">
        <v>2</v>
      </c>
      <c r="E1361" s="15">
        <v>23.31</v>
      </c>
      <c r="H1361">
        <v>63</v>
      </c>
    </row>
    <row r="1362" spans="1:8">
      <c r="A1362" t="s">
        <v>890</v>
      </c>
      <c r="B1362">
        <v>4</v>
      </c>
      <c r="C1362">
        <v>6</v>
      </c>
      <c r="D1362">
        <v>1</v>
      </c>
      <c r="E1362" s="15">
        <v>26.76</v>
      </c>
      <c r="H1362">
        <v>63</v>
      </c>
    </row>
    <row r="1363" spans="1:8">
      <c r="A1363" t="s">
        <v>890</v>
      </c>
      <c r="B1363">
        <v>4</v>
      </c>
      <c r="C1363">
        <v>6</v>
      </c>
      <c r="D1363">
        <v>3</v>
      </c>
      <c r="E1363" s="15">
        <v>37.85</v>
      </c>
      <c r="H1363">
        <v>63</v>
      </c>
    </row>
    <row r="1364" spans="1:8">
      <c r="A1364" t="s">
        <v>890</v>
      </c>
      <c r="B1364">
        <v>4</v>
      </c>
      <c r="C1364">
        <v>6</v>
      </c>
      <c r="D1364">
        <v>4</v>
      </c>
      <c r="E1364" s="15">
        <v>25.04</v>
      </c>
      <c r="H1364">
        <v>63</v>
      </c>
    </row>
    <row r="1365" spans="1:8">
      <c r="A1365" t="s">
        <v>958</v>
      </c>
      <c r="B1365">
        <v>9</v>
      </c>
      <c r="C1365">
        <v>6</v>
      </c>
      <c r="D1365" t="s">
        <v>957</v>
      </c>
      <c r="E1365" s="15">
        <v>62.42</v>
      </c>
      <c r="H1365">
        <v>43</v>
      </c>
    </row>
    <row r="1366" spans="1:8">
      <c r="A1366" t="s">
        <v>956</v>
      </c>
      <c r="B1366">
        <v>11</v>
      </c>
      <c r="C1366">
        <v>6</v>
      </c>
      <c r="D1366" t="s">
        <v>955</v>
      </c>
      <c r="E1366" s="15">
        <v>78.34</v>
      </c>
      <c r="H1366">
        <v>43</v>
      </c>
    </row>
    <row r="1367" spans="1:8">
      <c r="A1367" t="s">
        <v>954</v>
      </c>
      <c r="B1367">
        <v>11</v>
      </c>
      <c r="C1367">
        <v>0</v>
      </c>
      <c r="D1367" t="s">
        <v>910</v>
      </c>
      <c r="E1367" s="15">
        <v>20.149999999999999</v>
      </c>
      <c r="F1367" t="s">
        <v>951</v>
      </c>
      <c r="H1367">
        <v>22</v>
      </c>
    </row>
    <row r="1368" spans="1:8">
      <c r="A1368" t="s">
        <v>953</v>
      </c>
      <c r="B1368">
        <v>11</v>
      </c>
      <c r="C1368">
        <v>0</v>
      </c>
      <c r="D1368" t="s">
        <v>952</v>
      </c>
      <c r="E1368" s="15">
        <v>6.02</v>
      </c>
      <c r="F1368" t="s">
        <v>951</v>
      </c>
      <c r="H1368">
        <v>22</v>
      </c>
    </row>
    <row r="1369" spans="1:8">
      <c r="A1369" t="s">
        <v>25</v>
      </c>
      <c r="B1369">
        <v>11</v>
      </c>
      <c r="C1369">
        <v>0</v>
      </c>
      <c r="D1369">
        <v>33</v>
      </c>
      <c r="E1369" s="15">
        <v>37.79</v>
      </c>
      <c r="H1369">
        <v>16</v>
      </c>
    </row>
    <row r="1370" spans="1:8">
      <c r="A1370" t="s">
        <v>71</v>
      </c>
      <c r="B1370">
        <v>11</v>
      </c>
      <c r="C1370" t="s">
        <v>904</v>
      </c>
      <c r="D1370">
        <v>10</v>
      </c>
      <c r="E1370" s="15">
        <v>7.29</v>
      </c>
      <c r="H1370">
        <v>18</v>
      </c>
    </row>
    <row r="1371" spans="1:8">
      <c r="A1371" t="s">
        <v>71</v>
      </c>
      <c r="B1371">
        <v>11</v>
      </c>
      <c r="C1371" t="s">
        <v>898</v>
      </c>
      <c r="D1371">
        <v>14</v>
      </c>
      <c r="E1371" s="15">
        <v>12.17</v>
      </c>
      <c r="H1371">
        <v>18</v>
      </c>
    </row>
    <row r="1372" spans="1:8">
      <c r="A1372" t="s">
        <v>949</v>
      </c>
      <c r="B1372">
        <v>11</v>
      </c>
      <c r="C1372" s="8" t="s">
        <v>28</v>
      </c>
      <c r="D1372" t="s">
        <v>911</v>
      </c>
      <c r="E1372" s="15">
        <v>4.05</v>
      </c>
      <c r="H1372">
        <v>66</v>
      </c>
    </row>
    <row r="1373" spans="1:8">
      <c r="A1373" t="s">
        <v>950</v>
      </c>
      <c r="B1373">
        <v>11</v>
      </c>
      <c r="C1373" s="8" t="s">
        <v>28</v>
      </c>
      <c r="D1373">
        <v>34</v>
      </c>
      <c r="E1373" s="15">
        <v>15.59</v>
      </c>
      <c r="H1373">
        <v>66</v>
      </c>
    </row>
    <row r="1374" spans="1:8">
      <c r="A1374" t="s">
        <v>25</v>
      </c>
      <c r="B1374">
        <v>11</v>
      </c>
      <c r="C1374" t="s">
        <v>891</v>
      </c>
      <c r="D1374">
        <v>12</v>
      </c>
      <c r="E1374" s="15">
        <v>65.510000000000005</v>
      </c>
      <c r="H1374">
        <v>15</v>
      </c>
    </row>
    <row r="1375" spans="1:8">
      <c r="A1375" t="s">
        <v>25</v>
      </c>
      <c r="B1375">
        <v>11</v>
      </c>
      <c r="C1375" t="s">
        <v>898</v>
      </c>
      <c r="D1375">
        <v>12</v>
      </c>
      <c r="E1375" s="15">
        <v>67</v>
      </c>
      <c r="H1375">
        <v>15</v>
      </c>
    </row>
    <row r="1376" spans="1:8">
      <c r="A1376" t="s">
        <v>949</v>
      </c>
      <c r="B1376">
        <v>11</v>
      </c>
      <c r="C1376" s="8" t="s">
        <v>28</v>
      </c>
      <c r="D1376">
        <v>36</v>
      </c>
      <c r="E1376" s="15">
        <v>2.46</v>
      </c>
      <c r="H1376">
        <v>66</v>
      </c>
    </row>
    <row r="1377" spans="1:8">
      <c r="A1377" t="s">
        <v>15</v>
      </c>
      <c r="B1377">
        <v>9</v>
      </c>
      <c r="C1377" s="8" t="s">
        <v>28</v>
      </c>
      <c r="D1377">
        <v>24</v>
      </c>
      <c r="E1377" s="15">
        <v>2.71</v>
      </c>
      <c r="H1377">
        <v>42</v>
      </c>
    </row>
    <row r="1378" spans="1:8">
      <c r="A1378" t="s">
        <v>91</v>
      </c>
      <c r="B1378">
        <v>23</v>
      </c>
      <c r="C1378" s="8" t="s">
        <v>28</v>
      </c>
      <c r="D1378" t="s">
        <v>948</v>
      </c>
      <c r="E1378" s="15">
        <v>1.28</v>
      </c>
      <c r="F1378" t="s">
        <v>944</v>
      </c>
      <c r="H1378">
        <v>3</v>
      </c>
    </row>
    <row r="1379" spans="1:8">
      <c r="A1379" t="s">
        <v>91</v>
      </c>
      <c r="B1379">
        <v>23</v>
      </c>
      <c r="C1379" s="8" t="s">
        <v>28</v>
      </c>
      <c r="D1379" t="s">
        <v>947</v>
      </c>
      <c r="E1379" s="15">
        <v>1.1399999999999999</v>
      </c>
      <c r="F1379" t="s">
        <v>944</v>
      </c>
      <c r="H1379">
        <v>3</v>
      </c>
    </row>
    <row r="1380" spans="1:8">
      <c r="A1380" t="s">
        <v>91</v>
      </c>
      <c r="B1380">
        <v>23</v>
      </c>
      <c r="C1380" s="8" t="s">
        <v>28</v>
      </c>
      <c r="D1380" t="s">
        <v>946</v>
      </c>
      <c r="E1380" s="15">
        <v>0.97</v>
      </c>
      <c r="H1380">
        <v>3</v>
      </c>
    </row>
    <row r="1381" spans="1:8">
      <c r="A1381" t="s">
        <v>71</v>
      </c>
      <c r="B1381">
        <v>10</v>
      </c>
      <c r="C1381">
        <v>1</v>
      </c>
      <c r="D1381">
        <v>1</v>
      </c>
      <c r="E1381" s="15">
        <v>4.8</v>
      </c>
      <c r="H1381">
        <v>18</v>
      </c>
    </row>
    <row r="1382" spans="1:8">
      <c r="A1382" t="s">
        <v>15</v>
      </c>
      <c r="B1382" t="s">
        <v>906</v>
      </c>
      <c r="C1382">
        <v>1</v>
      </c>
      <c r="D1382">
        <v>25</v>
      </c>
      <c r="E1382" s="15">
        <v>2.94</v>
      </c>
      <c r="H1382">
        <v>15</v>
      </c>
    </row>
    <row r="1383" spans="1:8">
      <c r="A1383" t="s">
        <v>91</v>
      </c>
      <c r="B1383">
        <v>14</v>
      </c>
      <c r="C1383">
        <v>0</v>
      </c>
      <c r="D1383">
        <v>0</v>
      </c>
      <c r="E1383" s="15">
        <v>0.56999999999999995</v>
      </c>
      <c r="H1383">
        <v>3</v>
      </c>
    </row>
    <row r="1384" spans="1:8">
      <c r="A1384" t="s">
        <v>280</v>
      </c>
      <c r="B1384">
        <v>11</v>
      </c>
      <c r="C1384">
        <v>0</v>
      </c>
      <c r="D1384" t="s">
        <v>945</v>
      </c>
      <c r="E1384" s="15">
        <v>1.45</v>
      </c>
      <c r="H1384">
        <v>66</v>
      </c>
    </row>
    <row r="1385" spans="1:8">
      <c r="A1385" t="s">
        <v>71</v>
      </c>
      <c r="B1385">
        <v>9</v>
      </c>
      <c r="C1385" t="s">
        <v>904</v>
      </c>
      <c r="D1385">
        <v>23</v>
      </c>
      <c r="E1385" s="15">
        <v>5.79</v>
      </c>
      <c r="H1385">
        <v>18</v>
      </c>
    </row>
    <row r="1386" spans="1:8">
      <c r="A1386" t="s">
        <v>23</v>
      </c>
      <c r="B1386">
        <v>9</v>
      </c>
      <c r="C1386" t="s">
        <v>904</v>
      </c>
      <c r="D1386">
        <v>24</v>
      </c>
      <c r="E1386" s="15">
        <v>1.25</v>
      </c>
      <c r="H1386">
        <v>38</v>
      </c>
    </row>
    <row r="1387" spans="1:8">
      <c r="A1387" t="s">
        <v>91</v>
      </c>
      <c r="B1387">
        <v>27</v>
      </c>
      <c r="C1387" s="8" t="s">
        <v>28</v>
      </c>
      <c r="D1387" t="s">
        <v>4</v>
      </c>
      <c r="E1387" s="15">
        <v>0.81</v>
      </c>
      <c r="F1387" t="s">
        <v>944</v>
      </c>
      <c r="H1387">
        <v>3</v>
      </c>
    </row>
    <row r="1388" spans="1:8">
      <c r="A1388" t="s">
        <v>6</v>
      </c>
      <c r="B1388">
        <v>2</v>
      </c>
      <c r="C1388">
        <v>0</v>
      </c>
      <c r="D1388">
        <v>14</v>
      </c>
      <c r="E1388" s="15">
        <v>20.14</v>
      </c>
      <c r="F1388" t="s">
        <v>943</v>
      </c>
      <c r="H1388">
        <v>1</v>
      </c>
    </row>
    <row r="1389" spans="1:8">
      <c r="A1389" t="s">
        <v>6</v>
      </c>
      <c r="B1389">
        <v>2</v>
      </c>
      <c r="C1389">
        <v>0</v>
      </c>
      <c r="D1389">
        <v>15</v>
      </c>
      <c r="E1389" s="15">
        <v>26.07</v>
      </c>
      <c r="F1389" t="s">
        <v>942</v>
      </c>
      <c r="H1389">
        <v>1</v>
      </c>
    </row>
    <row r="1390" spans="1:8">
      <c r="A1390" t="s">
        <v>464</v>
      </c>
      <c r="B1390" t="s">
        <v>901</v>
      </c>
      <c r="C1390">
        <v>0</v>
      </c>
      <c r="D1390">
        <v>10</v>
      </c>
      <c r="E1390" s="15">
        <v>91.62</v>
      </c>
      <c r="F1390" t="s">
        <v>893</v>
      </c>
      <c r="H1390">
        <v>35</v>
      </c>
    </row>
    <row r="1391" spans="1:8">
      <c r="A1391" t="s">
        <v>6</v>
      </c>
      <c r="B1391">
        <v>9</v>
      </c>
      <c r="C1391" t="s">
        <v>904</v>
      </c>
      <c r="D1391">
        <v>32</v>
      </c>
      <c r="E1391" s="15">
        <v>23.75</v>
      </c>
      <c r="F1391" t="s">
        <v>941</v>
      </c>
      <c r="H1391">
        <v>1</v>
      </c>
    </row>
    <row r="1392" spans="1:8">
      <c r="A1392" t="s">
        <v>6</v>
      </c>
      <c r="B1392">
        <v>9</v>
      </c>
      <c r="C1392" t="s">
        <v>904</v>
      </c>
      <c r="D1392">
        <v>30</v>
      </c>
      <c r="E1392" s="15">
        <v>8.94</v>
      </c>
      <c r="F1392" t="s">
        <v>941</v>
      </c>
      <c r="H1392">
        <v>1</v>
      </c>
    </row>
    <row r="1393" spans="1:8">
      <c r="A1393" t="s">
        <v>6</v>
      </c>
      <c r="B1393">
        <v>9</v>
      </c>
      <c r="C1393" t="s">
        <v>904</v>
      </c>
      <c r="D1393">
        <v>38</v>
      </c>
      <c r="E1393" s="15">
        <v>8.8000000000000007</v>
      </c>
      <c r="F1393" t="s">
        <v>941</v>
      </c>
      <c r="H1393">
        <v>1</v>
      </c>
    </row>
    <row r="1394" spans="1:8">
      <c r="A1394" t="s">
        <v>131</v>
      </c>
      <c r="B1394">
        <v>9</v>
      </c>
      <c r="C1394" t="s">
        <v>904</v>
      </c>
      <c r="D1394">
        <v>26</v>
      </c>
      <c r="E1394" s="15">
        <v>11.09</v>
      </c>
      <c r="F1394" t="s">
        <v>941</v>
      </c>
      <c r="H1394">
        <v>5</v>
      </c>
    </row>
    <row r="1395" spans="1:8">
      <c r="A1395" t="s">
        <v>6</v>
      </c>
      <c r="B1395">
        <v>9</v>
      </c>
      <c r="C1395" t="s">
        <v>904</v>
      </c>
      <c r="D1395">
        <v>31</v>
      </c>
      <c r="E1395" s="15">
        <v>14.01</v>
      </c>
      <c r="F1395" t="s">
        <v>941</v>
      </c>
      <c r="H1395">
        <v>1</v>
      </c>
    </row>
    <row r="1396" spans="1:8">
      <c r="A1396" t="s">
        <v>6</v>
      </c>
      <c r="B1396">
        <v>9</v>
      </c>
      <c r="C1396" t="s">
        <v>904</v>
      </c>
      <c r="D1396">
        <v>29</v>
      </c>
      <c r="E1396" s="15">
        <v>14.1</v>
      </c>
      <c r="F1396" t="s">
        <v>941</v>
      </c>
      <c r="H1396">
        <v>1</v>
      </c>
    </row>
    <row r="1397" spans="1:8">
      <c r="A1397" t="s">
        <v>6</v>
      </c>
      <c r="B1397">
        <v>9</v>
      </c>
      <c r="C1397" t="s">
        <v>904</v>
      </c>
      <c r="D1397">
        <v>27</v>
      </c>
      <c r="E1397" s="15">
        <v>9.9499999999999993</v>
      </c>
      <c r="F1397" t="s">
        <v>941</v>
      </c>
      <c r="H1397">
        <v>1</v>
      </c>
    </row>
    <row r="1398" spans="1:8">
      <c r="A1398" t="s">
        <v>25</v>
      </c>
      <c r="B1398">
        <v>9</v>
      </c>
      <c r="C1398" t="s">
        <v>904</v>
      </c>
      <c r="D1398">
        <v>25</v>
      </c>
      <c r="E1398" s="15">
        <v>11.46</v>
      </c>
      <c r="H1398">
        <v>15</v>
      </c>
    </row>
    <row r="1399" spans="1:8">
      <c r="A1399" t="s">
        <v>71</v>
      </c>
      <c r="B1399">
        <v>9</v>
      </c>
      <c r="C1399" t="s">
        <v>908</v>
      </c>
      <c r="D1399">
        <v>34</v>
      </c>
      <c r="E1399" s="15">
        <v>13.85</v>
      </c>
      <c r="H1399">
        <v>18</v>
      </c>
    </row>
    <row r="1400" spans="1:8">
      <c r="A1400" t="s">
        <v>29</v>
      </c>
      <c r="B1400">
        <v>9</v>
      </c>
      <c r="C1400" t="s">
        <v>891</v>
      </c>
      <c r="D1400">
        <v>22</v>
      </c>
      <c r="E1400" s="15">
        <v>25.23</v>
      </c>
      <c r="F1400" t="s">
        <v>940</v>
      </c>
      <c r="H1400">
        <v>66</v>
      </c>
    </row>
    <row r="1401" spans="1:8">
      <c r="A1401" t="s">
        <v>25</v>
      </c>
      <c r="B1401">
        <v>9</v>
      </c>
      <c r="C1401" t="s">
        <v>895</v>
      </c>
      <c r="D1401" t="s">
        <v>193</v>
      </c>
      <c r="E1401" s="15">
        <v>15.03</v>
      </c>
      <c r="H1401">
        <v>15</v>
      </c>
    </row>
    <row r="1402" spans="1:8">
      <c r="A1402" t="s">
        <v>23</v>
      </c>
      <c r="B1402">
        <v>9</v>
      </c>
      <c r="C1402" t="s">
        <v>895</v>
      </c>
      <c r="D1402" t="s">
        <v>192</v>
      </c>
      <c r="E1402" s="15">
        <v>6.55</v>
      </c>
      <c r="H1402">
        <v>38</v>
      </c>
    </row>
    <row r="1403" spans="1:8">
      <c r="A1403" t="s">
        <v>6</v>
      </c>
      <c r="B1403">
        <v>2</v>
      </c>
      <c r="C1403">
        <v>1</v>
      </c>
      <c r="D1403">
        <v>4</v>
      </c>
      <c r="E1403" s="15">
        <v>19.3</v>
      </c>
      <c r="F1403" t="s">
        <v>939</v>
      </c>
      <c r="H1403">
        <v>1</v>
      </c>
    </row>
    <row r="1404" spans="1:8">
      <c r="A1404" t="s">
        <v>6</v>
      </c>
      <c r="B1404">
        <v>2</v>
      </c>
      <c r="C1404">
        <v>1</v>
      </c>
      <c r="D1404">
        <v>6</v>
      </c>
      <c r="E1404" s="15">
        <v>14.4</v>
      </c>
      <c r="F1404" t="s">
        <v>939</v>
      </c>
      <c r="H1404">
        <v>1</v>
      </c>
    </row>
    <row r="1405" spans="1:8">
      <c r="A1405" t="s">
        <v>71</v>
      </c>
      <c r="B1405" t="s">
        <v>901</v>
      </c>
      <c r="C1405">
        <v>5</v>
      </c>
      <c r="D1405" t="s">
        <v>8</v>
      </c>
      <c r="E1405" s="15">
        <v>3.6</v>
      </c>
      <c r="H1405">
        <v>78</v>
      </c>
    </row>
    <row r="1406" spans="1:8">
      <c r="A1406" t="s">
        <v>471</v>
      </c>
      <c r="B1406">
        <v>3</v>
      </c>
      <c r="C1406">
        <v>5</v>
      </c>
      <c r="D1406">
        <v>1</v>
      </c>
      <c r="E1406" s="15">
        <v>20.97</v>
      </c>
      <c r="F1406" t="s">
        <v>938</v>
      </c>
      <c r="H1406">
        <v>1</v>
      </c>
    </row>
    <row r="1407" spans="1:8">
      <c r="A1407" t="s">
        <v>6</v>
      </c>
      <c r="B1407">
        <v>3</v>
      </c>
      <c r="C1407">
        <v>5</v>
      </c>
      <c r="D1407">
        <v>2</v>
      </c>
      <c r="E1407" s="15">
        <v>19.97</v>
      </c>
      <c r="F1407" t="s">
        <v>938</v>
      </c>
      <c r="H1407">
        <v>1</v>
      </c>
    </row>
    <row r="1408" spans="1:8">
      <c r="A1408" t="s">
        <v>6</v>
      </c>
      <c r="B1408">
        <v>3</v>
      </c>
      <c r="C1408">
        <v>5</v>
      </c>
      <c r="D1408">
        <v>3</v>
      </c>
      <c r="E1408" s="15">
        <v>20.2</v>
      </c>
      <c r="F1408" t="s">
        <v>938</v>
      </c>
      <c r="H1408">
        <v>1</v>
      </c>
    </row>
    <row r="1409" spans="1:8">
      <c r="A1409" t="s">
        <v>6</v>
      </c>
      <c r="B1409">
        <v>3</v>
      </c>
      <c r="C1409">
        <v>5</v>
      </c>
      <c r="D1409">
        <v>4</v>
      </c>
      <c r="E1409" s="15">
        <v>20.05</v>
      </c>
      <c r="F1409" t="s">
        <v>938</v>
      </c>
      <c r="H1409">
        <v>1</v>
      </c>
    </row>
    <row r="1410" spans="1:8">
      <c r="A1410" t="s">
        <v>6</v>
      </c>
      <c r="B1410">
        <v>3</v>
      </c>
      <c r="C1410">
        <v>5</v>
      </c>
      <c r="D1410">
        <v>5</v>
      </c>
      <c r="E1410" s="15">
        <v>20.100000000000001</v>
      </c>
      <c r="F1410" t="s">
        <v>938</v>
      </c>
      <c r="H1410">
        <v>1</v>
      </c>
    </row>
    <row r="1411" spans="1:8">
      <c r="A1411" t="s">
        <v>6</v>
      </c>
      <c r="B1411">
        <v>3</v>
      </c>
      <c r="C1411">
        <v>5</v>
      </c>
      <c r="D1411">
        <v>6</v>
      </c>
      <c r="E1411" s="15">
        <v>20.58</v>
      </c>
      <c r="F1411" t="s">
        <v>938</v>
      </c>
      <c r="H1411">
        <v>1</v>
      </c>
    </row>
    <row r="1412" spans="1:8">
      <c r="A1412" t="s">
        <v>6</v>
      </c>
      <c r="B1412">
        <v>3</v>
      </c>
      <c r="C1412">
        <v>5</v>
      </c>
      <c r="D1412">
        <v>7</v>
      </c>
      <c r="E1412" s="15">
        <v>21.5</v>
      </c>
      <c r="F1412" t="s">
        <v>938</v>
      </c>
      <c r="H1412">
        <v>1</v>
      </c>
    </row>
    <row r="1413" spans="1:8">
      <c r="A1413" t="s">
        <v>6</v>
      </c>
      <c r="B1413">
        <v>3</v>
      </c>
      <c r="C1413">
        <v>5</v>
      </c>
      <c r="D1413">
        <v>8</v>
      </c>
      <c r="E1413" s="15">
        <v>32.549999999999997</v>
      </c>
      <c r="F1413" t="s">
        <v>938</v>
      </c>
      <c r="H1413">
        <v>1</v>
      </c>
    </row>
    <row r="1414" spans="1:8">
      <c r="A1414" t="s">
        <v>25</v>
      </c>
      <c r="B1414">
        <v>3</v>
      </c>
      <c r="C1414">
        <v>5</v>
      </c>
      <c r="D1414">
        <v>12</v>
      </c>
      <c r="E1414" s="15">
        <v>81.86</v>
      </c>
      <c r="H1414">
        <v>15</v>
      </c>
    </row>
    <row r="1415" spans="1:8">
      <c r="A1415" t="s">
        <v>23</v>
      </c>
      <c r="B1415">
        <v>3</v>
      </c>
      <c r="C1415">
        <v>5</v>
      </c>
      <c r="D1415">
        <v>9</v>
      </c>
      <c r="E1415" s="15">
        <v>4.24</v>
      </c>
      <c r="H1415">
        <v>38</v>
      </c>
    </row>
    <row r="1416" spans="1:8">
      <c r="A1416" t="s">
        <v>25</v>
      </c>
      <c r="B1416">
        <v>3</v>
      </c>
      <c r="C1416">
        <v>5</v>
      </c>
      <c r="D1416">
        <v>10</v>
      </c>
      <c r="E1416" s="15">
        <v>25.63</v>
      </c>
      <c r="H1416">
        <v>15</v>
      </c>
    </row>
    <row r="1417" spans="1:8">
      <c r="A1417" t="s">
        <v>937</v>
      </c>
      <c r="B1417">
        <v>3</v>
      </c>
      <c r="C1417">
        <v>5</v>
      </c>
      <c r="D1417">
        <v>0</v>
      </c>
      <c r="E1417" s="15">
        <v>31.92</v>
      </c>
      <c r="H1417">
        <v>66</v>
      </c>
    </row>
    <row r="1418" spans="1:8">
      <c r="A1418" t="s">
        <v>936</v>
      </c>
      <c r="B1418">
        <v>3</v>
      </c>
      <c r="C1418">
        <v>5</v>
      </c>
      <c r="D1418">
        <v>0</v>
      </c>
      <c r="E1418" s="15">
        <v>6.08</v>
      </c>
      <c r="H1418">
        <v>66</v>
      </c>
    </row>
    <row r="1419" spans="1:8">
      <c r="A1419" t="s">
        <v>27</v>
      </c>
      <c r="B1419">
        <v>3</v>
      </c>
      <c r="C1419">
        <v>5</v>
      </c>
      <c r="D1419">
        <v>11</v>
      </c>
      <c r="E1419" s="15">
        <v>4.4000000000000004</v>
      </c>
      <c r="H1419">
        <v>66</v>
      </c>
    </row>
    <row r="1420" spans="1:8">
      <c r="A1420" t="s">
        <v>275</v>
      </c>
      <c r="B1420">
        <v>3</v>
      </c>
      <c r="C1420">
        <v>5</v>
      </c>
      <c r="D1420">
        <v>11</v>
      </c>
      <c r="E1420" s="15">
        <v>1.32</v>
      </c>
      <c r="H1420">
        <v>66</v>
      </c>
    </row>
    <row r="1421" spans="1:8">
      <c r="A1421" t="s">
        <v>935</v>
      </c>
      <c r="B1421">
        <v>5</v>
      </c>
      <c r="C1421">
        <v>0</v>
      </c>
      <c r="D1421" t="s">
        <v>934</v>
      </c>
      <c r="E1421" s="15">
        <v>20.329999999999998</v>
      </c>
      <c r="F1421" t="s">
        <v>933</v>
      </c>
      <c r="H1421">
        <v>14</v>
      </c>
    </row>
    <row r="1422" spans="1:8">
      <c r="A1422" t="s">
        <v>91</v>
      </c>
      <c r="B1422">
        <v>2</v>
      </c>
      <c r="C1422">
        <v>0</v>
      </c>
      <c r="D1422" t="s">
        <v>26</v>
      </c>
      <c r="E1422" s="15">
        <v>1.21</v>
      </c>
      <c r="H1422">
        <v>3</v>
      </c>
    </row>
    <row r="1423" spans="1:8">
      <c r="A1423" t="s">
        <v>6</v>
      </c>
      <c r="B1423">
        <v>11</v>
      </c>
      <c r="C1423" t="s">
        <v>888</v>
      </c>
      <c r="D1423" t="s">
        <v>932</v>
      </c>
      <c r="E1423" s="15">
        <v>14.32</v>
      </c>
      <c r="F1423" t="s">
        <v>912</v>
      </c>
      <c r="H1423">
        <v>1</v>
      </c>
    </row>
    <row r="1424" spans="1:8">
      <c r="A1424" t="s">
        <v>6</v>
      </c>
      <c r="B1424">
        <v>11</v>
      </c>
      <c r="C1424" t="s">
        <v>888</v>
      </c>
      <c r="D1424" t="s">
        <v>931</v>
      </c>
      <c r="E1424" s="15">
        <v>14.54</v>
      </c>
      <c r="F1424" t="s">
        <v>912</v>
      </c>
      <c r="H1424">
        <v>1</v>
      </c>
    </row>
    <row r="1425" spans="1:8">
      <c r="A1425" t="s">
        <v>464</v>
      </c>
      <c r="B1425">
        <v>6</v>
      </c>
      <c r="C1425">
        <v>0</v>
      </c>
      <c r="D1425">
        <v>0</v>
      </c>
      <c r="E1425" s="15">
        <v>7.18</v>
      </c>
      <c r="H1425">
        <v>14</v>
      </c>
    </row>
    <row r="1426" spans="1:8">
      <c r="A1426" t="s">
        <v>926</v>
      </c>
      <c r="B1426">
        <v>6</v>
      </c>
      <c r="C1426">
        <v>0</v>
      </c>
      <c r="D1426">
        <v>8</v>
      </c>
      <c r="E1426" s="15">
        <v>4.1900000000000004</v>
      </c>
      <c r="H1426">
        <v>38</v>
      </c>
    </row>
    <row r="1427" spans="1:8">
      <c r="A1427" t="s">
        <v>926</v>
      </c>
      <c r="B1427">
        <v>6</v>
      </c>
      <c r="C1427">
        <v>0</v>
      </c>
      <c r="D1427">
        <v>9</v>
      </c>
      <c r="E1427" s="15">
        <v>4.2300000000000004</v>
      </c>
      <c r="H1427">
        <v>38</v>
      </c>
    </row>
    <row r="1428" spans="1:8">
      <c r="A1428" t="s">
        <v>68</v>
      </c>
      <c r="B1428">
        <v>6</v>
      </c>
      <c r="C1428">
        <v>0</v>
      </c>
      <c r="D1428">
        <v>11</v>
      </c>
      <c r="E1428" s="15">
        <v>1.78</v>
      </c>
      <c r="F1428" t="s">
        <v>928</v>
      </c>
      <c r="H1428">
        <v>29</v>
      </c>
    </row>
    <row r="1429" spans="1:8">
      <c r="A1429" t="s">
        <v>21</v>
      </c>
      <c r="B1429">
        <v>6</v>
      </c>
      <c r="C1429">
        <v>0</v>
      </c>
      <c r="D1429">
        <v>10</v>
      </c>
      <c r="E1429" s="15">
        <v>1.85</v>
      </c>
      <c r="F1429" t="s">
        <v>924</v>
      </c>
      <c r="H1429">
        <v>3</v>
      </c>
    </row>
    <row r="1430" spans="1:8">
      <c r="A1430" t="s">
        <v>25</v>
      </c>
      <c r="B1430">
        <v>6</v>
      </c>
      <c r="C1430">
        <v>0</v>
      </c>
      <c r="D1430">
        <v>14</v>
      </c>
      <c r="E1430" s="15">
        <v>3.88</v>
      </c>
      <c r="H1430">
        <v>15</v>
      </c>
    </row>
    <row r="1431" spans="1:8">
      <c r="A1431" t="s">
        <v>930</v>
      </c>
      <c r="B1431">
        <v>6</v>
      </c>
      <c r="C1431">
        <v>0</v>
      </c>
      <c r="D1431">
        <v>12</v>
      </c>
      <c r="E1431" s="15">
        <v>2.58</v>
      </c>
      <c r="F1431" t="s">
        <v>924</v>
      </c>
      <c r="H1431">
        <v>34</v>
      </c>
    </row>
    <row r="1432" spans="1:8">
      <c r="A1432" t="s">
        <v>929</v>
      </c>
      <c r="B1432">
        <v>6</v>
      </c>
      <c r="C1432">
        <v>0</v>
      </c>
      <c r="D1432">
        <v>2</v>
      </c>
      <c r="E1432" s="15">
        <v>18.29</v>
      </c>
      <c r="F1432" t="s">
        <v>924</v>
      </c>
      <c r="H1432">
        <v>1</v>
      </c>
    </row>
    <row r="1433" spans="1:8">
      <c r="A1433" t="s">
        <v>929</v>
      </c>
      <c r="B1433">
        <v>6</v>
      </c>
      <c r="C1433">
        <v>0</v>
      </c>
      <c r="D1433">
        <v>0</v>
      </c>
      <c r="E1433" s="15">
        <v>6.3</v>
      </c>
      <c r="F1433" t="s">
        <v>924</v>
      </c>
      <c r="H1433">
        <v>1</v>
      </c>
    </row>
    <row r="1434" spans="1:8">
      <c r="A1434" t="s">
        <v>6</v>
      </c>
      <c r="B1434">
        <v>6</v>
      </c>
      <c r="C1434">
        <v>0</v>
      </c>
      <c r="D1434">
        <v>3</v>
      </c>
      <c r="E1434" s="15">
        <v>10.01</v>
      </c>
      <c r="F1434" t="s">
        <v>924</v>
      </c>
      <c r="H1434">
        <v>1</v>
      </c>
    </row>
    <row r="1435" spans="1:8">
      <c r="A1435" t="s">
        <v>21</v>
      </c>
      <c r="B1435">
        <v>6</v>
      </c>
      <c r="C1435">
        <v>0</v>
      </c>
      <c r="D1435">
        <v>13</v>
      </c>
      <c r="E1435" s="15">
        <v>1.79</v>
      </c>
      <c r="F1435" t="s">
        <v>924</v>
      </c>
      <c r="H1435">
        <v>3</v>
      </c>
    </row>
    <row r="1436" spans="1:8">
      <c r="A1436" t="s">
        <v>21</v>
      </c>
      <c r="B1436">
        <v>6</v>
      </c>
      <c r="C1436">
        <v>0</v>
      </c>
      <c r="D1436">
        <v>15</v>
      </c>
      <c r="E1436" s="15">
        <v>2.71</v>
      </c>
      <c r="F1436" t="s">
        <v>924</v>
      </c>
      <c r="H1436">
        <v>3</v>
      </c>
    </row>
    <row r="1437" spans="1:8">
      <c r="A1437" t="s">
        <v>25</v>
      </c>
      <c r="B1437">
        <v>6</v>
      </c>
      <c r="C1437">
        <v>0</v>
      </c>
      <c r="D1437">
        <v>16</v>
      </c>
      <c r="E1437" s="15">
        <v>23.79</v>
      </c>
      <c r="H1437">
        <v>15</v>
      </c>
    </row>
    <row r="1438" spans="1:8">
      <c r="A1438" t="s">
        <v>6</v>
      </c>
      <c r="B1438">
        <v>6</v>
      </c>
      <c r="C1438">
        <v>0</v>
      </c>
      <c r="D1438">
        <v>4</v>
      </c>
      <c r="E1438" s="15">
        <v>20.72</v>
      </c>
      <c r="F1438" t="s">
        <v>924</v>
      </c>
      <c r="H1438">
        <v>1</v>
      </c>
    </row>
    <row r="1439" spans="1:8">
      <c r="A1439" t="s">
        <v>6</v>
      </c>
      <c r="B1439">
        <v>6</v>
      </c>
      <c r="C1439">
        <v>0</v>
      </c>
      <c r="D1439">
        <v>5</v>
      </c>
      <c r="E1439" s="15">
        <v>11.72</v>
      </c>
      <c r="F1439" t="s">
        <v>924</v>
      </c>
      <c r="H1439">
        <v>1</v>
      </c>
    </row>
    <row r="1440" spans="1:8">
      <c r="A1440" t="s">
        <v>6</v>
      </c>
      <c r="B1440">
        <v>6</v>
      </c>
      <c r="C1440">
        <v>0</v>
      </c>
      <c r="D1440">
        <v>6</v>
      </c>
      <c r="E1440" s="15">
        <v>13.55</v>
      </c>
      <c r="F1440" t="s">
        <v>924</v>
      </c>
      <c r="H1440">
        <v>1</v>
      </c>
    </row>
    <row r="1441" spans="1:8">
      <c r="A1441" t="s">
        <v>6</v>
      </c>
      <c r="B1441">
        <v>6</v>
      </c>
      <c r="C1441">
        <v>0</v>
      </c>
      <c r="D1441">
        <v>7</v>
      </c>
      <c r="E1441" s="15">
        <v>22.09</v>
      </c>
      <c r="F1441" t="s">
        <v>924</v>
      </c>
      <c r="H1441">
        <v>1</v>
      </c>
    </row>
    <row r="1442" spans="1:8">
      <c r="A1442" t="s">
        <v>925</v>
      </c>
      <c r="B1442">
        <v>6</v>
      </c>
      <c r="C1442">
        <v>0</v>
      </c>
      <c r="D1442">
        <v>19</v>
      </c>
      <c r="E1442" s="15">
        <v>0.41</v>
      </c>
      <c r="H1442">
        <v>31</v>
      </c>
    </row>
    <row r="1443" spans="1:8">
      <c r="A1443" t="s">
        <v>22</v>
      </c>
      <c r="B1443">
        <v>6</v>
      </c>
      <c r="C1443">
        <v>0</v>
      </c>
      <c r="D1443">
        <v>18</v>
      </c>
      <c r="E1443" s="15">
        <v>7.58</v>
      </c>
      <c r="F1443" t="s">
        <v>924</v>
      </c>
      <c r="H1443">
        <v>25</v>
      </c>
    </row>
    <row r="1444" spans="1:8">
      <c r="A1444" t="s">
        <v>25</v>
      </c>
      <c r="B1444">
        <v>6</v>
      </c>
      <c r="C1444">
        <v>0</v>
      </c>
      <c r="D1444">
        <v>20</v>
      </c>
      <c r="E1444" s="15">
        <v>3.63</v>
      </c>
      <c r="H1444">
        <v>15</v>
      </c>
    </row>
    <row r="1445" spans="1:8">
      <c r="A1445" t="s">
        <v>25</v>
      </c>
      <c r="B1445">
        <v>6</v>
      </c>
      <c r="C1445">
        <v>0</v>
      </c>
      <c r="D1445">
        <v>17</v>
      </c>
      <c r="E1445" s="15">
        <v>1.76</v>
      </c>
      <c r="H1445">
        <v>15</v>
      </c>
    </row>
    <row r="1446" spans="1:8">
      <c r="A1446" t="s">
        <v>68</v>
      </c>
      <c r="B1446">
        <v>6</v>
      </c>
      <c r="C1446">
        <v>0</v>
      </c>
      <c r="D1446">
        <v>21</v>
      </c>
      <c r="E1446" s="15">
        <v>5.46</v>
      </c>
      <c r="F1446" t="s">
        <v>928</v>
      </c>
      <c r="H1446">
        <v>29</v>
      </c>
    </row>
    <row r="1447" spans="1:8">
      <c r="A1447" t="s">
        <v>121</v>
      </c>
      <c r="B1447">
        <v>6</v>
      </c>
      <c r="C1447">
        <v>0</v>
      </c>
      <c r="D1447">
        <v>16</v>
      </c>
      <c r="E1447" s="15">
        <v>1.61</v>
      </c>
      <c r="F1447" t="s">
        <v>924</v>
      </c>
      <c r="H1447">
        <v>20</v>
      </c>
    </row>
    <row r="1448" spans="1:8">
      <c r="A1448" t="s">
        <v>926</v>
      </c>
      <c r="B1448">
        <v>6</v>
      </c>
      <c r="C1448">
        <v>1</v>
      </c>
      <c r="D1448">
        <v>11</v>
      </c>
      <c r="E1448" s="15">
        <v>3.18</v>
      </c>
      <c r="H1448">
        <v>38</v>
      </c>
    </row>
    <row r="1449" spans="1:8">
      <c r="A1449" t="s">
        <v>71</v>
      </c>
      <c r="B1449">
        <v>6</v>
      </c>
      <c r="C1449">
        <v>1</v>
      </c>
      <c r="D1449">
        <v>0</v>
      </c>
      <c r="E1449" s="15">
        <v>3.82</v>
      </c>
      <c r="H1449">
        <v>18</v>
      </c>
    </row>
    <row r="1450" spans="1:8">
      <c r="A1450" t="s">
        <v>21</v>
      </c>
      <c r="B1450">
        <v>6</v>
      </c>
      <c r="C1450">
        <v>1</v>
      </c>
      <c r="D1450">
        <v>7</v>
      </c>
      <c r="E1450" s="15">
        <v>2.17</v>
      </c>
      <c r="F1450" t="s">
        <v>924</v>
      </c>
      <c r="H1450">
        <v>3</v>
      </c>
    </row>
    <row r="1451" spans="1:8">
      <c r="A1451" t="s">
        <v>25</v>
      </c>
      <c r="B1451">
        <v>6</v>
      </c>
      <c r="C1451">
        <v>1</v>
      </c>
      <c r="D1451">
        <v>6</v>
      </c>
      <c r="E1451" s="15">
        <v>17.350000000000001</v>
      </c>
      <c r="H1451">
        <v>15</v>
      </c>
    </row>
    <row r="1452" spans="1:8">
      <c r="A1452" t="s">
        <v>22</v>
      </c>
      <c r="B1452">
        <v>6</v>
      </c>
      <c r="C1452">
        <v>1</v>
      </c>
      <c r="D1452">
        <v>8</v>
      </c>
      <c r="E1452" s="15">
        <v>6.02</v>
      </c>
      <c r="F1452" t="s">
        <v>924</v>
      </c>
      <c r="H1452">
        <v>25</v>
      </c>
    </row>
    <row r="1453" spans="1:8">
      <c r="A1453" t="s">
        <v>925</v>
      </c>
      <c r="B1453">
        <v>6</v>
      </c>
      <c r="C1453">
        <v>1</v>
      </c>
      <c r="D1453">
        <v>10</v>
      </c>
      <c r="E1453" s="15">
        <v>0.31</v>
      </c>
      <c r="H1453">
        <v>34</v>
      </c>
    </row>
    <row r="1454" spans="1:8">
      <c r="A1454" t="s">
        <v>15</v>
      </c>
      <c r="B1454">
        <v>6</v>
      </c>
      <c r="C1454">
        <v>1</v>
      </c>
      <c r="D1454">
        <v>9</v>
      </c>
      <c r="E1454" s="15">
        <v>1.44</v>
      </c>
      <c r="H1454">
        <v>15</v>
      </c>
    </row>
    <row r="1455" spans="1:8">
      <c r="A1455" t="s">
        <v>6</v>
      </c>
      <c r="B1455">
        <v>6</v>
      </c>
      <c r="C1455">
        <v>1</v>
      </c>
      <c r="D1455" t="s">
        <v>927</v>
      </c>
      <c r="E1455" s="15">
        <v>20.45</v>
      </c>
      <c r="F1455" t="s">
        <v>924</v>
      </c>
      <c r="H1455">
        <v>1</v>
      </c>
    </row>
    <row r="1456" spans="1:8">
      <c r="A1456" t="s">
        <v>6</v>
      </c>
      <c r="B1456">
        <v>6</v>
      </c>
      <c r="C1456">
        <v>1</v>
      </c>
      <c r="D1456">
        <v>3</v>
      </c>
      <c r="E1456" s="15">
        <v>26.45</v>
      </c>
      <c r="F1456" t="s">
        <v>924</v>
      </c>
      <c r="H1456">
        <v>1</v>
      </c>
    </row>
    <row r="1457" spans="1:8">
      <c r="A1457" t="s">
        <v>6</v>
      </c>
      <c r="B1457">
        <v>6</v>
      </c>
      <c r="C1457">
        <v>1</v>
      </c>
      <c r="D1457">
        <v>4</v>
      </c>
      <c r="E1457" s="15">
        <v>12.77</v>
      </c>
      <c r="F1457" t="s">
        <v>924</v>
      </c>
      <c r="H1457">
        <v>1</v>
      </c>
    </row>
    <row r="1458" spans="1:8">
      <c r="A1458" t="s">
        <v>6</v>
      </c>
      <c r="B1458">
        <v>6</v>
      </c>
      <c r="C1458">
        <v>1</v>
      </c>
      <c r="D1458">
        <v>5</v>
      </c>
      <c r="E1458" s="15">
        <v>19.53</v>
      </c>
      <c r="F1458" t="s">
        <v>924</v>
      </c>
      <c r="H1458">
        <v>1</v>
      </c>
    </row>
    <row r="1459" spans="1:8">
      <c r="A1459" t="s">
        <v>25</v>
      </c>
      <c r="B1459">
        <v>6</v>
      </c>
      <c r="C1459">
        <v>1</v>
      </c>
      <c r="D1459">
        <v>12</v>
      </c>
      <c r="E1459" s="15">
        <v>3.05</v>
      </c>
      <c r="H1459">
        <v>15</v>
      </c>
    </row>
    <row r="1460" spans="1:8">
      <c r="A1460" t="s">
        <v>121</v>
      </c>
      <c r="B1460">
        <v>6</v>
      </c>
      <c r="C1460">
        <v>1</v>
      </c>
      <c r="D1460">
        <v>6</v>
      </c>
      <c r="E1460" s="15">
        <v>2.0099999999999998</v>
      </c>
      <c r="F1460" t="s">
        <v>924</v>
      </c>
      <c r="H1460">
        <v>20</v>
      </c>
    </row>
    <row r="1461" spans="1:8">
      <c r="A1461" t="s">
        <v>6</v>
      </c>
      <c r="B1461">
        <v>6</v>
      </c>
      <c r="C1461">
        <v>3</v>
      </c>
      <c r="D1461">
        <v>1</v>
      </c>
      <c r="E1461" s="15">
        <v>22.98</v>
      </c>
      <c r="F1461" t="s">
        <v>924</v>
      </c>
      <c r="H1461">
        <v>1</v>
      </c>
    </row>
    <row r="1462" spans="1:8">
      <c r="A1462" t="s">
        <v>71</v>
      </c>
      <c r="B1462">
        <v>6</v>
      </c>
      <c r="C1462">
        <v>3</v>
      </c>
      <c r="D1462">
        <v>0</v>
      </c>
      <c r="E1462" s="15">
        <v>3.17</v>
      </c>
      <c r="H1462">
        <v>18</v>
      </c>
    </row>
    <row r="1463" spans="1:8">
      <c r="A1463" t="s">
        <v>71</v>
      </c>
      <c r="B1463">
        <v>6</v>
      </c>
      <c r="C1463">
        <v>3</v>
      </c>
      <c r="D1463">
        <v>3</v>
      </c>
      <c r="E1463" s="15">
        <v>3.76</v>
      </c>
      <c r="H1463">
        <v>18</v>
      </c>
    </row>
    <row r="1464" spans="1:8">
      <c r="A1464" t="s">
        <v>6</v>
      </c>
      <c r="B1464">
        <v>6</v>
      </c>
      <c r="C1464">
        <v>3</v>
      </c>
      <c r="D1464">
        <v>2</v>
      </c>
      <c r="E1464" s="15">
        <v>22.82</v>
      </c>
      <c r="F1464" t="s">
        <v>924</v>
      </c>
      <c r="H1464">
        <v>1</v>
      </c>
    </row>
    <row r="1465" spans="1:8">
      <c r="A1465" t="s">
        <v>71</v>
      </c>
      <c r="B1465">
        <v>6</v>
      </c>
      <c r="C1465">
        <v>2</v>
      </c>
      <c r="D1465">
        <v>0</v>
      </c>
      <c r="E1465" s="15">
        <v>3.81</v>
      </c>
      <c r="H1465">
        <v>18</v>
      </c>
    </row>
    <row r="1466" spans="1:8">
      <c r="A1466" t="s">
        <v>21</v>
      </c>
      <c r="B1466">
        <v>6</v>
      </c>
      <c r="C1466">
        <v>2</v>
      </c>
      <c r="D1466">
        <v>9</v>
      </c>
      <c r="E1466" s="15">
        <v>2.02</v>
      </c>
      <c r="F1466" t="s">
        <v>924</v>
      </c>
      <c r="H1466">
        <v>3</v>
      </c>
    </row>
    <row r="1467" spans="1:8">
      <c r="A1467" t="s">
        <v>926</v>
      </c>
      <c r="B1467">
        <v>6</v>
      </c>
      <c r="C1467">
        <v>2</v>
      </c>
      <c r="D1467">
        <v>8</v>
      </c>
      <c r="E1467" s="15">
        <v>3.13</v>
      </c>
      <c r="H1467">
        <v>38</v>
      </c>
    </row>
    <row r="1468" spans="1:8">
      <c r="A1468" t="s">
        <v>15</v>
      </c>
      <c r="B1468">
        <v>6</v>
      </c>
      <c r="C1468">
        <v>2</v>
      </c>
      <c r="D1468">
        <v>7</v>
      </c>
      <c r="E1468" s="15">
        <v>1.66</v>
      </c>
      <c r="H1468">
        <v>15</v>
      </c>
    </row>
    <row r="1469" spans="1:8">
      <c r="A1469" t="s">
        <v>25</v>
      </c>
      <c r="B1469">
        <v>6</v>
      </c>
      <c r="C1469">
        <v>2</v>
      </c>
      <c r="D1469">
        <v>10</v>
      </c>
      <c r="E1469" s="15">
        <v>18.71</v>
      </c>
      <c r="H1469">
        <v>15</v>
      </c>
    </row>
    <row r="1470" spans="1:8">
      <c r="A1470" t="s">
        <v>6</v>
      </c>
      <c r="B1470">
        <v>6</v>
      </c>
      <c r="C1470">
        <v>2</v>
      </c>
      <c r="D1470">
        <v>1</v>
      </c>
      <c r="E1470" s="15">
        <v>20.79</v>
      </c>
      <c r="F1470" t="s">
        <v>924</v>
      </c>
      <c r="H1470">
        <v>1</v>
      </c>
    </row>
    <row r="1471" spans="1:8">
      <c r="A1471" t="s">
        <v>6</v>
      </c>
      <c r="B1471">
        <v>6</v>
      </c>
      <c r="C1471">
        <v>2</v>
      </c>
      <c r="D1471">
        <v>2</v>
      </c>
      <c r="E1471" s="15">
        <v>20.94</v>
      </c>
      <c r="F1471" t="s">
        <v>924</v>
      </c>
      <c r="H1471">
        <v>1</v>
      </c>
    </row>
    <row r="1472" spans="1:8">
      <c r="A1472" t="s">
        <v>6</v>
      </c>
      <c r="B1472">
        <v>6</v>
      </c>
      <c r="C1472">
        <v>2</v>
      </c>
      <c r="D1472">
        <v>4</v>
      </c>
      <c r="E1472" s="15">
        <v>9.4</v>
      </c>
      <c r="F1472" t="s">
        <v>924</v>
      </c>
      <c r="H1472">
        <v>1</v>
      </c>
    </row>
    <row r="1473" spans="1:8">
      <c r="A1473" t="s">
        <v>6</v>
      </c>
      <c r="B1473">
        <v>6</v>
      </c>
      <c r="C1473">
        <v>2</v>
      </c>
      <c r="D1473">
        <v>5</v>
      </c>
      <c r="E1473" s="15">
        <v>13.86</v>
      </c>
      <c r="F1473" t="s">
        <v>924</v>
      </c>
      <c r="H1473">
        <v>1</v>
      </c>
    </row>
    <row r="1474" spans="1:8">
      <c r="A1474" t="s">
        <v>6</v>
      </c>
      <c r="B1474">
        <v>6</v>
      </c>
      <c r="C1474">
        <v>2</v>
      </c>
      <c r="D1474">
        <v>6</v>
      </c>
      <c r="E1474" s="15">
        <v>20.149999999999999</v>
      </c>
      <c r="F1474" t="s">
        <v>924</v>
      </c>
      <c r="H1474">
        <v>1</v>
      </c>
    </row>
    <row r="1475" spans="1:8">
      <c r="A1475" t="s">
        <v>21</v>
      </c>
      <c r="B1475">
        <v>6</v>
      </c>
      <c r="C1475">
        <v>2</v>
      </c>
      <c r="D1475">
        <v>12</v>
      </c>
      <c r="E1475" s="15">
        <v>0.46</v>
      </c>
      <c r="F1475" t="s">
        <v>924</v>
      </c>
      <c r="H1475">
        <v>3</v>
      </c>
    </row>
    <row r="1476" spans="1:8">
      <c r="A1476" t="s">
        <v>15</v>
      </c>
      <c r="B1476">
        <v>6</v>
      </c>
      <c r="C1476">
        <v>2</v>
      </c>
      <c r="D1476">
        <v>13</v>
      </c>
      <c r="E1476" s="15">
        <v>1.18</v>
      </c>
      <c r="H1476">
        <v>15</v>
      </c>
    </row>
    <row r="1477" spans="1:8">
      <c r="A1477" t="s">
        <v>925</v>
      </c>
      <c r="B1477">
        <v>6</v>
      </c>
      <c r="C1477">
        <v>2</v>
      </c>
      <c r="D1477">
        <v>14</v>
      </c>
      <c r="E1477" s="15">
        <v>0.28000000000000003</v>
      </c>
      <c r="H1477">
        <v>34</v>
      </c>
    </row>
    <row r="1478" spans="1:8">
      <c r="A1478" t="s">
        <v>68</v>
      </c>
      <c r="B1478">
        <v>6</v>
      </c>
      <c r="C1478">
        <v>2</v>
      </c>
      <c r="D1478">
        <v>15</v>
      </c>
      <c r="E1478" s="15">
        <v>1.1599999999999999</v>
      </c>
      <c r="F1478" t="s">
        <v>11</v>
      </c>
      <c r="H1478">
        <v>29</v>
      </c>
    </row>
    <row r="1479" spans="1:8">
      <c r="A1479" t="s">
        <v>15</v>
      </c>
      <c r="B1479">
        <v>6</v>
      </c>
      <c r="C1479">
        <v>2</v>
      </c>
      <c r="D1479">
        <v>16</v>
      </c>
      <c r="E1479" s="15">
        <v>2.02</v>
      </c>
      <c r="H1479">
        <v>15</v>
      </c>
    </row>
    <row r="1480" spans="1:8">
      <c r="A1480" t="s">
        <v>22</v>
      </c>
      <c r="B1480">
        <v>6</v>
      </c>
      <c r="C1480">
        <v>2</v>
      </c>
      <c r="D1480">
        <v>11</v>
      </c>
      <c r="E1480" s="15">
        <v>5.86</v>
      </c>
      <c r="F1480" t="s">
        <v>924</v>
      </c>
      <c r="H1480">
        <v>25</v>
      </c>
    </row>
    <row r="1481" spans="1:8">
      <c r="A1481" t="s">
        <v>121</v>
      </c>
      <c r="B1481">
        <v>6</v>
      </c>
      <c r="C1481">
        <v>2</v>
      </c>
      <c r="D1481">
        <v>10</v>
      </c>
      <c r="E1481" s="15">
        <v>2.2000000000000002</v>
      </c>
      <c r="F1481" t="s">
        <v>924</v>
      </c>
      <c r="H1481">
        <v>20</v>
      </c>
    </row>
    <row r="1482" spans="1:8">
      <c r="A1482" t="s">
        <v>6</v>
      </c>
      <c r="B1482">
        <v>6</v>
      </c>
      <c r="C1482">
        <v>2</v>
      </c>
      <c r="D1482">
        <v>3</v>
      </c>
      <c r="E1482" s="15">
        <v>15.82</v>
      </c>
      <c r="F1482" t="s">
        <v>924</v>
      </c>
      <c r="H1482">
        <v>1</v>
      </c>
    </row>
    <row r="1483" spans="1:8">
      <c r="A1483" t="s">
        <v>6</v>
      </c>
      <c r="B1483">
        <v>7</v>
      </c>
      <c r="C1483">
        <v>1</v>
      </c>
      <c r="D1483">
        <v>30</v>
      </c>
      <c r="E1483" s="15">
        <v>21.24</v>
      </c>
      <c r="F1483" t="s">
        <v>923</v>
      </c>
      <c r="H1483">
        <v>1</v>
      </c>
    </row>
    <row r="1484" spans="1:8">
      <c r="A1484" t="s">
        <v>6</v>
      </c>
      <c r="B1484">
        <v>7</v>
      </c>
      <c r="C1484">
        <v>1</v>
      </c>
      <c r="D1484">
        <v>31</v>
      </c>
      <c r="E1484" s="15">
        <v>10.93</v>
      </c>
      <c r="F1484" t="s">
        <v>922</v>
      </c>
      <c r="H1484">
        <v>1</v>
      </c>
    </row>
    <row r="1485" spans="1:8">
      <c r="A1485" t="s">
        <v>6</v>
      </c>
      <c r="B1485">
        <v>7</v>
      </c>
      <c r="C1485">
        <v>1</v>
      </c>
      <c r="D1485">
        <v>32</v>
      </c>
      <c r="E1485" s="15">
        <v>13.77</v>
      </c>
      <c r="F1485" t="s">
        <v>921</v>
      </c>
      <c r="H1485">
        <v>1</v>
      </c>
    </row>
    <row r="1486" spans="1:8">
      <c r="A1486" t="s">
        <v>25</v>
      </c>
      <c r="B1486">
        <v>7</v>
      </c>
      <c r="C1486">
        <v>1</v>
      </c>
      <c r="D1486">
        <v>33</v>
      </c>
      <c r="E1486" s="15">
        <v>14.25</v>
      </c>
      <c r="H1486">
        <v>15</v>
      </c>
    </row>
    <row r="1487" spans="1:8">
      <c r="A1487" t="s">
        <v>6</v>
      </c>
      <c r="B1487">
        <v>1</v>
      </c>
      <c r="C1487">
        <v>0</v>
      </c>
      <c r="D1487" t="s">
        <v>263</v>
      </c>
      <c r="E1487" s="15">
        <v>7.65</v>
      </c>
      <c r="F1487" t="s">
        <v>11</v>
      </c>
      <c r="H1487">
        <v>1</v>
      </c>
    </row>
    <row r="1488" spans="1:8">
      <c r="A1488" t="s">
        <v>15</v>
      </c>
      <c r="B1488">
        <v>3</v>
      </c>
      <c r="C1488" s="8" t="s">
        <v>920</v>
      </c>
      <c r="E1488" s="15">
        <v>1.52</v>
      </c>
      <c r="H1488">
        <v>42</v>
      </c>
    </row>
    <row r="1489" spans="1:8">
      <c r="A1489" t="s">
        <v>15</v>
      </c>
      <c r="B1489">
        <v>3</v>
      </c>
      <c r="C1489" s="8" t="s">
        <v>920</v>
      </c>
      <c r="E1489" s="15">
        <v>1.38</v>
      </c>
      <c r="H1489">
        <v>42</v>
      </c>
    </row>
    <row r="1490" spans="1:8">
      <c r="A1490" t="s">
        <v>33</v>
      </c>
      <c r="B1490">
        <v>3</v>
      </c>
      <c r="C1490" s="8" t="s">
        <v>920</v>
      </c>
      <c r="E1490" s="15">
        <v>4.93</v>
      </c>
      <c r="H1490">
        <v>78</v>
      </c>
    </row>
    <row r="1491" spans="1:8">
      <c r="A1491" t="s">
        <v>33</v>
      </c>
      <c r="B1491">
        <v>3</v>
      </c>
      <c r="C1491" s="8" t="s">
        <v>920</v>
      </c>
      <c r="E1491" s="15">
        <v>4.93</v>
      </c>
      <c r="H1491">
        <v>78</v>
      </c>
    </row>
    <row r="1492" spans="1:8">
      <c r="A1492" t="s">
        <v>33</v>
      </c>
      <c r="B1492">
        <v>11</v>
      </c>
      <c r="C1492" s="8" t="s">
        <v>899</v>
      </c>
      <c r="E1492" s="15">
        <v>2.79</v>
      </c>
      <c r="H1492">
        <v>78</v>
      </c>
    </row>
    <row r="1493" spans="1:8">
      <c r="A1493" t="s">
        <v>33</v>
      </c>
      <c r="B1493">
        <v>11</v>
      </c>
      <c r="C1493" s="8" t="s">
        <v>899</v>
      </c>
      <c r="E1493" s="15">
        <v>1.5</v>
      </c>
      <c r="H1493">
        <v>78</v>
      </c>
    </row>
    <row r="1494" spans="1:8">
      <c r="A1494" t="s">
        <v>919</v>
      </c>
      <c r="B1494">
        <v>3</v>
      </c>
      <c r="C1494" s="8" t="s">
        <v>899</v>
      </c>
      <c r="E1494" s="15">
        <v>2.23</v>
      </c>
      <c r="H1494">
        <v>42</v>
      </c>
    </row>
    <row r="1495" spans="1:8">
      <c r="A1495" t="s">
        <v>33</v>
      </c>
      <c r="B1495">
        <v>3</v>
      </c>
      <c r="C1495" s="8" t="s">
        <v>899</v>
      </c>
      <c r="E1495" s="15">
        <v>10.28</v>
      </c>
      <c r="H1495">
        <v>78</v>
      </c>
    </row>
    <row r="1496" spans="1:8">
      <c r="A1496" t="s">
        <v>33</v>
      </c>
      <c r="B1496">
        <v>3</v>
      </c>
      <c r="C1496" s="8" t="s">
        <v>899</v>
      </c>
      <c r="E1496" s="15">
        <v>7.59</v>
      </c>
      <c r="H1496">
        <v>78</v>
      </c>
    </row>
    <row r="1497" spans="1:8">
      <c r="A1497" t="s">
        <v>71</v>
      </c>
      <c r="B1497">
        <v>3</v>
      </c>
      <c r="C1497" s="8" t="s">
        <v>899</v>
      </c>
      <c r="E1497" s="15">
        <v>1.33</v>
      </c>
      <c r="H1497">
        <v>42</v>
      </c>
    </row>
    <row r="1498" spans="1:8">
      <c r="A1498" t="s">
        <v>71</v>
      </c>
      <c r="B1498">
        <v>3</v>
      </c>
      <c r="C1498" s="8" t="s">
        <v>899</v>
      </c>
      <c r="E1498" s="15">
        <v>1.28</v>
      </c>
      <c r="H1498">
        <v>42</v>
      </c>
    </row>
    <row r="1499" spans="1:8">
      <c r="A1499" t="s">
        <v>918</v>
      </c>
      <c r="B1499">
        <v>3</v>
      </c>
      <c r="C1499" s="8" t="s">
        <v>899</v>
      </c>
      <c r="E1499" s="15">
        <v>8.17</v>
      </c>
      <c r="H1499" t="s">
        <v>35</v>
      </c>
    </row>
    <row r="1500" spans="1:8">
      <c r="A1500" t="s">
        <v>33</v>
      </c>
      <c r="B1500">
        <v>3</v>
      </c>
      <c r="C1500" s="8" t="s">
        <v>899</v>
      </c>
      <c r="E1500" s="15">
        <v>11.12</v>
      </c>
      <c r="H1500" t="s">
        <v>35</v>
      </c>
    </row>
    <row r="1501" spans="1:8">
      <c r="A1501" t="s">
        <v>71</v>
      </c>
      <c r="B1501">
        <v>3</v>
      </c>
      <c r="C1501" s="8" t="s">
        <v>899</v>
      </c>
      <c r="E1501" s="15">
        <v>5.68</v>
      </c>
      <c r="H1501" t="s">
        <v>35</v>
      </c>
    </row>
    <row r="1502" spans="1:8">
      <c r="A1502" t="s">
        <v>33</v>
      </c>
      <c r="B1502">
        <v>3</v>
      </c>
      <c r="C1502" s="8" t="s">
        <v>899</v>
      </c>
      <c r="E1502" s="15">
        <v>4.71</v>
      </c>
      <c r="H1502">
        <v>78</v>
      </c>
    </row>
    <row r="1503" spans="1:8">
      <c r="A1503" t="s">
        <v>33</v>
      </c>
      <c r="B1503">
        <v>3</v>
      </c>
      <c r="C1503" s="8" t="s">
        <v>899</v>
      </c>
      <c r="E1503" s="15">
        <v>4.62</v>
      </c>
      <c r="H1503">
        <v>78</v>
      </c>
    </row>
    <row r="1504" spans="1:8">
      <c r="A1504" t="s">
        <v>71</v>
      </c>
      <c r="B1504">
        <v>3</v>
      </c>
      <c r="C1504" s="8" t="s">
        <v>899</v>
      </c>
      <c r="E1504" s="15">
        <v>5.93</v>
      </c>
      <c r="H1504" t="s">
        <v>35</v>
      </c>
    </row>
    <row r="1505" spans="1:8">
      <c r="A1505" t="s">
        <v>33</v>
      </c>
      <c r="B1505">
        <v>3</v>
      </c>
      <c r="C1505" s="8" t="s">
        <v>899</v>
      </c>
      <c r="E1505" s="15">
        <v>10.42</v>
      </c>
      <c r="H1505" t="s">
        <v>35</v>
      </c>
    </row>
    <row r="1506" spans="1:8">
      <c r="A1506" t="s">
        <v>918</v>
      </c>
      <c r="B1506">
        <v>3</v>
      </c>
      <c r="C1506" s="8" t="s">
        <v>899</v>
      </c>
      <c r="E1506" s="15">
        <v>8.7899999999999991</v>
      </c>
      <c r="H1506" t="s">
        <v>35</v>
      </c>
    </row>
    <row r="1507" spans="1:8">
      <c r="A1507" t="s">
        <v>33</v>
      </c>
      <c r="B1507">
        <v>3</v>
      </c>
      <c r="C1507" s="8" t="s">
        <v>899</v>
      </c>
      <c r="E1507" s="15">
        <v>3.97</v>
      </c>
      <c r="H1507">
        <v>78</v>
      </c>
    </row>
    <row r="1508" spans="1:8">
      <c r="A1508" t="s">
        <v>33</v>
      </c>
      <c r="B1508">
        <v>3</v>
      </c>
      <c r="C1508" s="8" t="s">
        <v>899</v>
      </c>
      <c r="E1508" s="15">
        <v>3.81</v>
      </c>
      <c r="H1508">
        <v>78</v>
      </c>
    </row>
    <row r="1509" spans="1:8">
      <c r="A1509" t="s">
        <v>33</v>
      </c>
      <c r="B1509">
        <v>11</v>
      </c>
      <c r="C1509" s="8" t="s">
        <v>899</v>
      </c>
      <c r="E1509" s="15">
        <v>0.77</v>
      </c>
      <c r="H1509">
        <v>78</v>
      </c>
    </row>
    <row r="1510" spans="1:8">
      <c r="A1510" t="s">
        <v>33</v>
      </c>
      <c r="B1510">
        <v>11</v>
      </c>
      <c r="C1510" s="8" t="s">
        <v>50</v>
      </c>
      <c r="E1510" s="15">
        <v>2.59</v>
      </c>
      <c r="H1510">
        <v>78</v>
      </c>
    </row>
    <row r="1511" spans="1:8">
      <c r="A1511" t="s">
        <v>33</v>
      </c>
      <c r="B1511">
        <v>11</v>
      </c>
      <c r="C1511" s="8" t="s">
        <v>50</v>
      </c>
      <c r="E1511" s="15">
        <v>3.71</v>
      </c>
      <c r="H1511">
        <v>78</v>
      </c>
    </row>
    <row r="1512" spans="1:8">
      <c r="A1512" t="s">
        <v>33</v>
      </c>
      <c r="B1512">
        <v>11</v>
      </c>
      <c r="C1512" s="8" t="s">
        <v>50</v>
      </c>
      <c r="E1512" s="15">
        <v>19.54</v>
      </c>
      <c r="H1512">
        <v>78</v>
      </c>
    </row>
    <row r="1513" spans="1:8">
      <c r="A1513" t="s">
        <v>33</v>
      </c>
      <c r="B1513">
        <v>11</v>
      </c>
      <c r="C1513" s="8" t="s">
        <v>50</v>
      </c>
      <c r="E1513" s="15">
        <v>2.59</v>
      </c>
      <c r="H1513">
        <v>78</v>
      </c>
    </row>
    <row r="1514" spans="1:8">
      <c r="A1514" t="s">
        <v>45</v>
      </c>
      <c r="B1514">
        <v>3</v>
      </c>
      <c r="C1514">
        <v>0</v>
      </c>
      <c r="E1514" s="15">
        <v>2.2200000000000002</v>
      </c>
      <c r="H1514" t="s">
        <v>2758</v>
      </c>
    </row>
    <row r="1515" spans="1:8">
      <c r="A1515" t="s">
        <v>33</v>
      </c>
      <c r="B1515">
        <v>3</v>
      </c>
      <c r="C1515" s="8" t="s">
        <v>50</v>
      </c>
      <c r="E1515" s="15">
        <v>11.21</v>
      </c>
      <c r="H1515">
        <v>78</v>
      </c>
    </row>
    <row r="1516" spans="1:8">
      <c r="A1516" t="s">
        <v>33</v>
      </c>
      <c r="B1516">
        <v>3</v>
      </c>
      <c r="C1516" s="8" t="s">
        <v>50</v>
      </c>
      <c r="E1516" s="15">
        <v>9.5</v>
      </c>
      <c r="H1516">
        <v>78</v>
      </c>
    </row>
    <row r="1517" spans="1:8">
      <c r="A1517" t="s">
        <v>45</v>
      </c>
      <c r="B1517">
        <v>3</v>
      </c>
      <c r="C1517">
        <v>0</v>
      </c>
      <c r="E1517" s="15">
        <v>2.7</v>
      </c>
      <c r="H1517">
        <v>79</v>
      </c>
    </row>
    <row r="1518" spans="1:8">
      <c r="A1518" t="s">
        <v>33</v>
      </c>
      <c r="B1518">
        <v>3</v>
      </c>
      <c r="C1518" s="8" t="s">
        <v>50</v>
      </c>
      <c r="E1518" s="15">
        <v>23.68</v>
      </c>
      <c r="H1518" t="s">
        <v>35</v>
      </c>
    </row>
    <row r="1519" spans="1:8">
      <c r="A1519" t="s">
        <v>33</v>
      </c>
      <c r="B1519">
        <v>3</v>
      </c>
      <c r="C1519" s="8" t="s">
        <v>50</v>
      </c>
      <c r="E1519" s="15">
        <v>22.61</v>
      </c>
      <c r="H1519" t="s">
        <v>35</v>
      </c>
    </row>
    <row r="1520" spans="1:8">
      <c r="A1520" t="s">
        <v>33</v>
      </c>
      <c r="B1520">
        <v>3</v>
      </c>
      <c r="C1520" s="8" t="s">
        <v>50</v>
      </c>
      <c r="E1520" s="15">
        <v>2.0699999999999998</v>
      </c>
      <c r="H1520">
        <v>78</v>
      </c>
    </row>
    <row r="1521" spans="1:8">
      <c r="A1521" t="s">
        <v>33</v>
      </c>
      <c r="B1521">
        <v>1</v>
      </c>
      <c r="C1521" s="8" t="s">
        <v>50</v>
      </c>
      <c r="E1521" s="15">
        <v>2.9</v>
      </c>
      <c r="H1521">
        <v>78</v>
      </c>
    </row>
    <row r="1522" spans="1:8">
      <c r="A1522" t="s">
        <v>917</v>
      </c>
      <c r="B1522">
        <v>7</v>
      </c>
      <c r="C1522" s="8" t="s">
        <v>28</v>
      </c>
      <c r="E1522" s="15">
        <v>8.76</v>
      </c>
      <c r="H1522" t="s">
        <v>35</v>
      </c>
    </row>
    <row r="1523" spans="1:8">
      <c r="A1523" t="s">
        <v>917</v>
      </c>
      <c r="B1523">
        <v>2</v>
      </c>
      <c r="C1523" s="8" t="s">
        <v>28</v>
      </c>
      <c r="E1523" s="15">
        <v>8.74</v>
      </c>
      <c r="H1523" t="s">
        <v>35</v>
      </c>
    </row>
    <row r="1524" spans="1:8">
      <c r="A1524" t="s">
        <v>33</v>
      </c>
      <c r="B1524">
        <v>1</v>
      </c>
      <c r="C1524" s="8" t="s">
        <v>50</v>
      </c>
      <c r="E1524" s="15">
        <v>9.3800000000000008</v>
      </c>
      <c r="H1524">
        <v>78</v>
      </c>
    </row>
    <row r="1525" spans="1:8">
      <c r="A1525" t="s">
        <v>33</v>
      </c>
      <c r="B1525">
        <v>1</v>
      </c>
      <c r="C1525" s="8" t="s">
        <v>50</v>
      </c>
      <c r="E1525" s="15">
        <v>9.39</v>
      </c>
      <c r="H1525">
        <v>78</v>
      </c>
    </row>
    <row r="1526" spans="1:8">
      <c r="A1526" t="s">
        <v>33</v>
      </c>
      <c r="B1526">
        <v>13</v>
      </c>
      <c r="C1526" s="8" t="s">
        <v>50</v>
      </c>
      <c r="E1526" s="15">
        <v>3.36</v>
      </c>
      <c r="H1526">
        <v>78</v>
      </c>
    </row>
    <row r="1527" spans="1:8">
      <c r="A1527" t="s">
        <v>25</v>
      </c>
      <c r="B1527">
        <v>2</v>
      </c>
      <c r="C1527" s="8" t="s">
        <v>28</v>
      </c>
      <c r="E1527" s="15">
        <v>8.74</v>
      </c>
      <c r="H1527">
        <v>42</v>
      </c>
    </row>
    <row r="1528" spans="1:8">
      <c r="A1528" t="s">
        <v>25</v>
      </c>
      <c r="B1528">
        <v>7</v>
      </c>
      <c r="C1528" s="8" t="s">
        <v>28</v>
      </c>
      <c r="E1528" s="15">
        <v>8.6199999999999992</v>
      </c>
      <c r="H1528">
        <v>42</v>
      </c>
    </row>
    <row r="1529" spans="1:8">
      <c r="A1529" t="s">
        <v>25</v>
      </c>
      <c r="B1529">
        <v>7</v>
      </c>
      <c r="C1529" s="8" t="s">
        <v>28</v>
      </c>
      <c r="E1529" s="15">
        <v>11.7</v>
      </c>
      <c r="H1529" t="s">
        <v>35</v>
      </c>
    </row>
    <row r="1530" spans="1:8">
      <c r="A1530" t="s">
        <v>25</v>
      </c>
      <c r="B1530">
        <v>2</v>
      </c>
      <c r="C1530" s="8" t="s">
        <v>28</v>
      </c>
      <c r="E1530" s="15">
        <v>11.48</v>
      </c>
      <c r="H1530" t="s">
        <v>35</v>
      </c>
    </row>
    <row r="1531" spans="1:8">
      <c r="A1531" t="s">
        <v>33</v>
      </c>
      <c r="B1531">
        <v>2</v>
      </c>
      <c r="C1531" s="8" t="s">
        <v>28</v>
      </c>
      <c r="E1531" s="15">
        <v>17.309999999999999</v>
      </c>
      <c r="H1531" t="s">
        <v>35</v>
      </c>
    </row>
    <row r="1532" spans="1:8">
      <c r="A1532" t="s">
        <v>33</v>
      </c>
      <c r="B1532">
        <v>7</v>
      </c>
      <c r="C1532" s="8" t="s">
        <v>28</v>
      </c>
      <c r="E1532" s="15">
        <v>17.13</v>
      </c>
      <c r="H1532" t="s">
        <v>35</v>
      </c>
    </row>
    <row r="1533" spans="1:8">
      <c r="A1533" t="s">
        <v>917</v>
      </c>
      <c r="B1533">
        <v>7</v>
      </c>
      <c r="C1533" s="8" t="s">
        <v>28</v>
      </c>
      <c r="E1533" s="15">
        <v>9</v>
      </c>
      <c r="H1533" t="s">
        <v>35</v>
      </c>
    </row>
    <row r="1534" spans="1:8">
      <c r="A1534" t="s">
        <v>917</v>
      </c>
      <c r="B1534">
        <v>2</v>
      </c>
      <c r="C1534" s="8" t="s">
        <v>28</v>
      </c>
      <c r="E1534" s="15">
        <v>9.09</v>
      </c>
      <c r="H1534" t="s">
        <v>35</v>
      </c>
    </row>
    <row r="1535" spans="1:8">
      <c r="A1535" t="s">
        <v>25</v>
      </c>
      <c r="B1535">
        <v>12</v>
      </c>
      <c r="C1535" s="8" t="s">
        <v>28</v>
      </c>
      <c r="D1535" t="s">
        <v>268</v>
      </c>
      <c r="E1535" s="15">
        <v>6.5</v>
      </c>
      <c r="H1535">
        <v>42</v>
      </c>
    </row>
    <row r="1536" spans="1:8">
      <c r="A1536" t="s">
        <v>33</v>
      </c>
      <c r="B1536">
        <v>2</v>
      </c>
      <c r="C1536" s="8" t="s">
        <v>28</v>
      </c>
      <c r="E1536" s="15">
        <v>4.37</v>
      </c>
      <c r="H1536">
        <v>78</v>
      </c>
    </row>
    <row r="1537" spans="1:8">
      <c r="A1537" t="s">
        <v>33</v>
      </c>
      <c r="B1537">
        <v>9</v>
      </c>
      <c r="C1537">
        <v>0</v>
      </c>
      <c r="E1537" s="15">
        <v>6.23</v>
      </c>
      <c r="H1537">
        <v>78</v>
      </c>
    </row>
    <row r="1538" spans="1:8">
      <c r="A1538" t="s">
        <v>33</v>
      </c>
      <c r="B1538">
        <v>9</v>
      </c>
      <c r="C1538" t="s">
        <v>895</v>
      </c>
      <c r="E1538" s="15">
        <v>6.23</v>
      </c>
      <c r="H1538">
        <v>78</v>
      </c>
    </row>
    <row r="1539" spans="1:8">
      <c r="A1539" t="s">
        <v>33</v>
      </c>
      <c r="B1539">
        <v>7</v>
      </c>
      <c r="C1539">
        <v>0</v>
      </c>
      <c r="E1539" s="15">
        <v>5.93</v>
      </c>
      <c r="H1539">
        <v>78</v>
      </c>
    </row>
    <row r="1540" spans="1:8">
      <c r="A1540" t="s">
        <v>33</v>
      </c>
      <c r="B1540">
        <v>7</v>
      </c>
      <c r="C1540">
        <v>0</v>
      </c>
      <c r="E1540" s="15">
        <v>4.88</v>
      </c>
      <c r="H1540">
        <v>78</v>
      </c>
    </row>
    <row r="1541" spans="1:8">
      <c r="A1541" t="s">
        <v>33</v>
      </c>
      <c r="B1541">
        <v>9</v>
      </c>
      <c r="C1541" t="s">
        <v>895</v>
      </c>
      <c r="E1541" s="15">
        <v>3.69</v>
      </c>
      <c r="H1541">
        <v>78</v>
      </c>
    </row>
    <row r="1542" spans="1:8">
      <c r="A1542" t="s">
        <v>33</v>
      </c>
      <c r="B1542">
        <v>9</v>
      </c>
      <c r="C1542" t="s">
        <v>895</v>
      </c>
      <c r="E1542" s="15">
        <v>8.5299999999999994</v>
      </c>
      <c r="H1542">
        <v>78</v>
      </c>
    </row>
    <row r="1543" spans="1:8">
      <c r="A1543" t="s">
        <v>33</v>
      </c>
      <c r="B1543">
        <v>11</v>
      </c>
      <c r="C1543">
        <v>0</v>
      </c>
      <c r="E1543" s="15">
        <v>5.15</v>
      </c>
      <c r="H1543">
        <v>78</v>
      </c>
    </row>
    <row r="1544" spans="1:8">
      <c r="A1544" t="s">
        <v>33</v>
      </c>
      <c r="B1544">
        <v>11</v>
      </c>
      <c r="C1544">
        <v>0</v>
      </c>
      <c r="E1544" s="15">
        <v>4.45</v>
      </c>
      <c r="H1544">
        <v>78</v>
      </c>
    </row>
    <row r="1545" spans="1:8">
      <c r="A1545" t="s">
        <v>47</v>
      </c>
      <c r="B1545">
        <v>11</v>
      </c>
      <c r="C1545">
        <v>0</v>
      </c>
      <c r="E1545" s="15">
        <v>11.93</v>
      </c>
    </row>
    <row r="1546" spans="1:8">
      <c r="A1546" t="s">
        <v>45</v>
      </c>
      <c r="B1546">
        <v>3</v>
      </c>
      <c r="C1546">
        <v>3</v>
      </c>
      <c r="E1546" s="15">
        <v>2.52</v>
      </c>
      <c r="H1546" t="s">
        <v>2758</v>
      </c>
    </row>
    <row r="1547" spans="1:8">
      <c r="A1547" t="s">
        <v>45</v>
      </c>
      <c r="B1547">
        <v>3</v>
      </c>
      <c r="C1547">
        <v>5</v>
      </c>
      <c r="E1547" s="15">
        <v>2.72</v>
      </c>
      <c r="H1547" t="s">
        <v>2758</v>
      </c>
    </row>
    <row r="1548" spans="1:8">
      <c r="A1548" t="s">
        <v>27</v>
      </c>
      <c r="B1548">
        <v>9</v>
      </c>
      <c r="C1548" t="s">
        <v>895</v>
      </c>
      <c r="E1548" s="15">
        <v>0.35</v>
      </c>
      <c r="H1548">
        <v>34</v>
      </c>
    </row>
    <row r="1549" spans="1:8">
      <c r="A1549" t="s">
        <v>33</v>
      </c>
      <c r="B1549" t="s">
        <v>892</v>
      </c>
      <c r="C1549">
        <v>0</v>
      </c>
      <c r="E1549" s="15">
        <v>5.69</v>
      </c>
      <c r="H1549">
        <v>78</v>
      </c>
    </row>
    <row r="1550" spans="1:8">
      <c r="A1550" t="s">
        <v>33</v>
      </c>
      <c r="B1550">
        <v>21</v>
      </c>
      <c r="C1550">
        <v>0</v>
      </c>
      <c r="E1550" s="15">
        <v>11</v>
      </c>
      <c r="H1550">
        <v>78</v>
      </c>
    </row>
    <row r="1551" spans="1:8">
      <c r="A1551" t="s">
        <v>33</v>
      </c>
      <c r="B1551">
        <v>2</v>
      </c>
      <c r="C1551" s="8" t="s">
        <v>28</v>
      </c>
      <c r="E1551" s="15">
        <v>10.59</v>
      </c>
      <c r="H1551">
        <v>78</v>
      </c>
    </row>
    <row r="1552" spans="1:8">
      <c r="A1552" t="s">
        <v>33</v>
      </c>
      <c r="B1552">
        <v>4</v>
      </c>
      <c r="C1552" s="8" t="s">
        <v>28</v>
      </c>
      <c r="E1552" s="15">
        <v>5.82</v>
      </c>
      <c r="H1552">
        <v>78</v>
      </c>
    </row>
    <row r="1553" spans="1:8">
      <c r="A1553" t="s">
        <v>33</v>
      </c>
      <c r="B1553">
        <v>21</v>
      </c>
      <c r="C1553" s="8" t="s">
        <v>28</v>
      </c>
      <c r="E1553" s="15">
        <v>11.02</v>
      </c>
      <c r="H1553">
        <v>78</v>
      </c>
    </row>
    <row r="1554" spans="1:8">
      <c r="A1554" t="s">
        <v>33</v>
      </c>
      <c r="B1554">
        <v>2</v>
      </c>
      <c r="C1554">
        <v>0</v>
      </c>
      <c r="E1554" s="15">
        <v>2.2799999999999998</v>
      </c>
      <c r="H1554">
        <v>78</v>
      </c>
    </row>
    <row r="1555" spans="1:8">
      <c r="A1555" t="s">
        <v>33</v>
      </c>
      <c r="B1555">
        <v>2</v>
      </c>
      <c r="C1555">
        <v>0</v>
      </c>
      <c r="E1555" s="15">
        <v>1.76</v>
      </c>
      <c r="H1555">
        <v>78</v>
      </c>
    </row>
    <row r="1556" spans="1:8">
      <c r="A1556" t="s">
        <v>33</v>
      </c>
      <c r="B1556">
        <v>2</v>
      </c>
      <c r="C1556">
        <v>0</v>
      </c>
      <c r="E1556" s="15">
        <v>6.49</v>
      </c>
      <c r="H1556">
        <v>78</v>
      </c>
    </row>
    <row r="1557" spans="1:8">
      <c r="A1557" t="s">
        <v>33</v>
      </c>
      <c r="B1557">
        <v>2</v>
      </c>
      <c r="C1557">
        <v>0</v>
      </c>
      <c r="E1557" s="15">
        <v>5.04</v>
      </c>
      <c r="H1557">
        <v>78</v>
      </c>
    </row>
    <row r="1558" spans="1:8">
      <c r="A1558" t="s">
        <v>33</v>
      </c>
      <c r="B1558">
        <v>2</v>
      </c>
      <c r="C1558">
        <v>0</v>
      </c>
      <c r="E1558" s="15">
        <v>2.5</v>
      </c>
      <c r="H1558">
        <v>78</v>
      </c>
    </row>
    <row r="1559" spans="1:8">
      <c r="A1559" t="s">
        <v>33</v>
      </c>
      <c r="B1559">
        <v>2</v>
      </c>
      <c r="C1559">
        <v>0</v>
      </c>
      <c r="E1559" s="15">
        <v>13.82</v>
      </c>
      <c r="H1559">
        <v>78</v>
      </c>
    </row>
    <row r="1560" spans="1:8">
      <c r="A1560" t="s">
        <v>33</v>
      </c>
      <c r="B1560">
        <v>4</v>
      </c>
      <c r="C1560">
        <v>0</v>
      </c>
      <c r="E1560" s="15">
        <v>4.3099999999999996</v>
      </c>
      <c r="H1560">
        <v>78</v>
      </c>
    </row>
    <row r="1561" spans="1:8">
      <c r="A1561" t="s">
        <v>33</v>
      </c>
      <c r="B1561">
        <v>6</v>
      </c>
      <c r="C1561">
        <v>0</v>
      </c>
      <c r="E1561" s="15">
        <v>1.53</v>
      </c>
      <c r="H1561">
        <v>78</v>
      </c>
    </row>
    <row r="1562" spans="1:8">
      <c r="A1562" t="s">
        <v>33</v>
      </c>
      <c r="B1562">
        <v>10</v>
      </c>
      <c r="C1562">
        <v>0</v>
      </c>
      <c r="E1562" s="15">
        <v>10.4</v>
      </c>
      <c r="H1562">
        <v>78</v>
      </c>
    </row>
    <row r="1563" spans="1:8">
      <c r="A1563" t="s">
        <v>33</v>
      </c>
      <c r="B1563">
        <v>10</v>
      </c>
      <c r="C1563">
        <v>0</v>
      </c>
      <c r="E1563" s="15">
        <v>2.61</v>
      </c>
      <c r="H1563">
        <v>78</v>
      </c>
    </row>
    <row r="1564" spans="1:8">
      <c r="A1564" t="s">
        <v>45</v>
      </c>
      <c r="B1564">
        <v>3</v>
      </c>
      <c r="C1564" s="8" t="s">
        <v>28</v>
      </c>
      <c r="E1564" s="15">
        <v>2.2200000000000002</v>
      </c>
      <c r="H1564" t="s">
        <v>2758</v>
      </c>
    </row>
    <row r="1565" spans="1:8">
      <c r="A1565" t="s">
        <v>33</v>
      </c>
      <c r="B1565">
        <v>10</v>
      </c>
      <c r="C1565">
        <v>0</v>
      </c>
      <c r="E1565" s="15">
        <v>10.08</v>
      </c>
      <c r="H1565">
        <v>78</v>
      </c>
    </row>
    <row r="1566" spans="1:8">
      <c r="A1566" t="s">
        <v>33</v>
      </c>
      <c r="B1566">
        <v>14</v>
      </c>
      <c r="C1566">
        <v>0</v>
      </c>
      <c r="E1566" s="15">
        <v>12.46</v>
      </c>
      <c r="H1566">
        <v>78</v>
      </c>
    </row>
    <row r="1567" spans="1:8">
      <c r="A1567" t="s">
        <v>33</v>
      </c>
      <c r="B1567">
        <v>16</v>
      </c>
      <c r="C1567">
        <v>0</v>
      </c>
      <c r="E1567" s="15">
        <v>6.59</v>
      </c>
      <c r="H1567">
        <v>78</v>
      </c>
    </row>
    <row r="1568" spans="1:8">
      <c r="A1568" t="s">
        <v>33</v>
      </c>
      <c r="B1568">
        <v>16</v>
      </c>
      <c r="C1568">
        <v>0</v>
      </c>
      <c r="E1568" s="15">
        <v>9.77</v>
      </c>
      <c r="H1568">
        <v>78</v>
      </c>
    </row>
    <row r="1569" spans="1:8">
      <c r="A1569" t="s">
        <v>33</v>
      </c>
      <c r="B1569" t="s">
        <v>902</v>
      </c>
      <c r="C1569">
        <v>0</v>
      </c>
      <c r="E1569" s="15">
        <v>9.86</v>
      </c>
      <c r="H1569">
        <v>78</v>
      </c>
    </row>
    <row r="1570" spans="1:8">
      <c r="A1570" t="s">
        <v>916</v>
      </c>
      <c r="B1570" t="s">
        <v>902</v>
      </c>
      <c r="C1570">
        <v>0</v>
      </c>
      <c r="E1570" s="15">
        <v>10.49</v>
      </c>
      <c r="H1570">
        <v>30</v>
      </c>
    </row>
    <row r="1571" spans="1:8">
      <c r="A1571" t="s">
        <v>33</v>
      </c>
      <c r="B1571" t="s">
        <v>901</v>
      </c>
      <c r="C1571">
        <v>0</v>
      </c>
      <c r="E1571" s="15">
        <v>5.56</v>
      </c>
      <c r="H1571">
        <v>78</v>
      </c>
    </row>
    <row r="1572" spans="1:8">
      <c r="A1572" t="s">
        <v>33</v>
      </c>
      <c r="B1572">
        <v>12</v>
      </c>
      <c r="C1572">
        <v>0</v>
      </c>
      <c r="E1572" s="15">
        <v>5.66</v>
      </c>
      <c r="H1572">
        <v>78</v>
      </c>
    </row>
    <row r="1573" spans="1:8">
      <c r="A1573" t="s">
        <v>45</v>
      </c>
      <c r="B1573">
        <v>3</v>
      </c>
      <c r="C1573" s="8" t="s">
        <v>50</v>
      </c>
      <c r="E1573" s="15">
        <v>3.31</v>
      </c>
      <c r="H1573">
        <v>79</v>
      </c>
    </row>
    <row r="1574" spans="1:8">
      <c r="A1574" t="s">
        <v>33</v>
      </c>
      <c r="B1574" t="s">
        <v>901</v>
      </c>
      <c r="C1574">
        <v>0</v>
      </c>
      <c r="E1574" s="15">
        <v>42.82</v>
      </c>
      <c r="H1574">
        <v>78</v>
      </c>
    </row>
    <row r="1575" spans="1:8">
      <c r="A1575" t="s">
        <v>33</v>
      </c>
      <c r="B1575">
        <v>3</v>
      </c>
      <c r="C1575" s="8" t="s">
        <v>28</v>
      </c>
      <c r="E1575" s="15">
        <v>17.2</v>
      </c>
      <c r="H1575">
        <v>78</v>
      </c>
    </row>
    <row r="1576" spans="1:8">
      <c r="A1576" t="s">
        <v>33</v>
      </c>
      <c r="B1576">
        <v>3</v>
      </c>
      <c r="C1576" s="8" t="s">
        <v>28</v>
      </c>
      <c r="E1576" s="15">
        <v>23.68</v>
      </c>
      <c r="H1576" t="s">
        <v>35</v>
      </c>
    </row>
    <row r="1577" spans="1:8">
      <c r="A1577" t="s">
        <v>33</v>
      </c>
      <c r="B1577">
        <v>3</v>
      </c>
      <c r="C1577" s="8" t="s">
        <v>28</v>
      </c>
      <c r="E1577" s="15">
        <v>8.43</v>
      </c>
      <c r="H1577">
        <v>78</v>
      </c>
    </row>
    <row r="1578" spans="1:8">
      <c r="A1578" t="s">
        <v>33</v>
      </c>
      <c r="B1578">
        <v>3</v>
      </c>
      <c r="C1578" s="8" t="s">
        <v>28</v>
      </c>
      <c r="E1578" s="15">
        <v>22.67</v>
      </c>
      <c r="H1578" t="s">
        <v>35</v>
      </c>
    </row>
    <row r="1579" spans="1:8">
      <c r="A1579" t="s">
        <v>45</v>
      </c>
      <c r="B1579">
        <v>9</v>
      </c>
      <c r="C1579">
        <v>0</v>
      </c>
      <c r="E1579" s="15">
        <v>2.09</v>
      </c>
      <c r="H1579">
        <v>79</v>
      </c>
    </row>
    <row r="1580" spans="1:8">
      <c r="A1580" t="s">
        <v>33</v>
      </c>
      <c r="B1580">
        <v>5</v>
      </c>
      <c r="C1580">
        <v>0</v>
      </c>
      <c r="E1580" s="15">
        <v>10.47</v>
      </c>
      <c r="H1580">
        <v>78</v>
      </c>
    </row>
    <row r="1581" spans="1:8">
      <c r="A1581" t="s">
        <v>33</v>
      </c>
      <c r="B1581" t="s">
        <v>892</v>
      </c>
      <c r="C1581">
        <v>0</v>
      </c>
      <c r="E1581" s="15">
        <v>5.16</v>
      </c>
      <c r="H1581">
        <v>78</v>
      </c>
    </row>
    <row r="1582" spans="1:8">
      <c r="A1582" t="s">
        <v>45</v>
      </c>
      <c r="B1582">
        <v>9</v>
      </c>
      <c r="C1582" t="s">
        <v>905</v>
      </c>
      <c r="E1582" s="15">
        <v>2.0299999999999998</v>
      </c>
      <c r="H1582">
        <v>79</v>
      </c>
    </row>
    <row r="1583" spans="1:8">
      <c r="A1583" t="s">
        <v>33</v>
      </c>
      <c r="B1583">
        <v>3</v>
      </c>
      <c r="C1583">
        <v>0</v>
      </c>
      <c r="E1583" s="15">
        <v>6.18</v>
      </c>
      <c r="H1583">
        <v>78</v>
      </c>
    </row>
    <row r="1584" spans="1:8">
      <c r="A1584" t="s">
        <v>464</v>
      </c>
      <c r="B1584">
        <v>3</v>
      </c>
      <c r="C1584">
        <v>0</v>
      </c>
      <c r="D1584" t="s">
        <v>26</v>
      </c>
      <c r="E1584" s="15">
        <v>4.96</v>
      </c>
      <c r="H1584">
        <v>14</v>
      </c>
    </row>
    <row r="1585" spans="1:8">
      <c r="A1585" t="s">
        <v>33</v>
      </c>
      <c r="B1585" t="s">
        <v>901</v>
      </c>
      <c r="C1585">
        <v>0</v>
      </c>
      <c r="E1585" s="15">
        <v>11.43</v>
      </c>
      <c r="H1585">
        <v>78</v>
      </c>
    </row>
    <row r="1586" spans="1:8">
      <c r="A1586" t="s">
        <v>45</v>
      </c>
      <c r="B1586">
        <v>9</v>
      </c>
      <c r="C1586" t="s">
        <v>905</v>
      </c>
      <c r="E1586" s="15">
        <v>1.91</v>
      </c>
      <c r="H1586" t="s">
        <v>2758</v>
      </c>
    </row>
    <row r="1587" spans="1:8">
      <c r="A1587" t="s">
        <v>45</v>
      </c>
      <c r="B1587">
        <v>9</v>
      </c>
      <c r="C1587" t="s">
        <v>905</v>
      </c>
      <c r="E1587" s="15">
        <v>2.27</v>
      </c>
      <c r="H1587" t="s">
        <v>2758</v>
      </c>
    </row>
    <row r="1588" spans="1:8">
      <c r="A1588" t="s">
        <v>161</v>
      </c>
      <c r="B1588">
        <v>3</v>
      </c>
      <c r="C1588">
        <v>0</v>
      </c>
      <c r="D1588" t="s">
        <v>915</v>
      </c>
      <c r="E1588" s="15">
        <v>7.11</v>
      </c>
      <c r="H1588">
        <v>66</v>
      </c>
    </row>
    <row r="1589" spans="1:8">
      <c r="A1589" t="s">
        <v>33</v>
      </c>
      <c r="B1589">
        <v>17</v>
      </c>
      <c r="C1589">
        <v>0</v>
      </c>
      <c r="E1589" s="15">
        <v>15.61</v>
      </c>
      <c r="H1589">
        <v>78</v>
      </c>
    </row>
    <row r="1590" spans="1:8">
      <c r="A1590" t="s">
        <v>33</v>
      </c>
      <c r="B1590">
        <v>17</v>
      </c>
      <c r="C1590">
        <v>0</v>
      </c>
      <c r="E1590" s="15">
        <v>15.57</v>
      </c>
      <c r="H1590">
        <v>78</v>
      </c>
    </row>
    <row r="1591" spans="1:8">
      <c r="A1591" t="s">
        <v>33</v>
      </c>
      <c r="B1591">
        <v>17</v>
      </c>
      <c r="C1591">
        <v>0</v>
      </c>
      <c r="E1591" s="15">
        <v>7.88</v>
      </c>
      <c r="H1591">
        <v>78</v>
      </c>
    </row>
    <row r="1592" spans="1:8">
      <c r="A1592" t="s">
        <v>45</v>
      </c>
      <c r="B1592">
        <v>9</v>
      </c>
      <c r="C1592" t="s">
        <v>888</v>
      </c>
      <c r="E1592" s="15">
        <v>2.4</v>
      </c>
      <c r="H1592" t="s">
        <v>2758</v>
      </c>
    </row>
    <row r="1593" spans="1:8">
      <c r="A1593" t="s">
        <v>33</v>
      </c>
      <c r="B1593" t="s">
        <v>892</v>
      </c>
      <c r="C1593">
        <v>0</v>
      </c>
      <c r="E1593" s="15">
        <v>13.79</v>
      </c>
      <c r="H1593">
        <v>78</v>
      </c>
    </row>
    <row r="1594" spans="1:8">
      <c r="A1594" t="s">
        <v>33</v>
      </c>
      <c r="B1594" t="s">
        <v>902</v>
      </c>
      <c r="C1594">
        <v>0</v>
      </c>
      <c r="E1594" s="15">
        <v>2.99</v>
      </c>
      <c r="H1594">
        <v>78</v>
      </c>
    </row>
    <row r="1595" spans="1:8">
      <c r="A1595" t="s">
        <v>33</v>
      </c>
      <c r="B1595">
        <v>2</v>
      </c>
      <c r="C1595">
        <v>0</v>
      </c>
      <c r="E1595" s="15">
        <v>9</v>
      </c>
      <c r="H1595">
        <v>78</v>
      </c>
    </row>
    <row r="1596" spans="1:8">
      <c r="A1596" t="s">
        <v>33</v>
      </c>
      <c r="B1596">
        <v>2</v>
      </c>
      <c r="C1596">
        <v>0</v>
      </c>
      <c r="E1596" s="15">
        <v>3.68</v>
      </c>
      <c r="H1596">
        <v>78</v>
      </c>
    </row>
    <row r="1597" spans="1:8">
      <c r="A1597" t="s">
        <v>71</v>
      </c>
      <c r="B1597">
        <v>11</v>
      </c>
      <c r="C1597">
        <v>0</v>
      </c>
      <c r="D1597" t="s">
        <v>431</v>
      </c>
      <c r="E1597" s="15">
        <v>11.99</v>
      </c>
      <c r="H1597">
        <v>18</v>
      </c>
    </row>
    <row r="1598" spans="1:8">
      <c r="A1598" t="s">
        <v>27</v>
      </c>
      <c r="B1598">
        <v>11</v>
      </c>
      <c r="C1598">
        <v>0</v>
      </c>
      <c r="D1598" t="s">
        <v>914</v>
      </c>
      <c r="E1598" s="15">
        <v>1.41</v>
      </c>
      <c r="H1598">
        <v>31</v>
      </c>
    </row>
    <row r="1599" spans="1:8">
      <c r="A1599" t="s">
        <v>33</v>
      </c>
      <c r="B1599">
        <v>11</v>
      </c>
      <c r="C1599">
        <v>0</v>
      </c>
      <c r="E1599" s="15">
        <v>17.96</v>
      </c>
      <c r="H1599">
        <v>78</v>
      </c>
    </row>
    <row r="1600" spans="1:8">
      <c r="A1600" t="s">
        <v>33</v>
      </c>
      <c r="B1600">
        <v>6</v>
      </c>
      <c r="C1600">
        <v>0</v>
      </c>
      <c r="E1600" s="15">
        <v>1.82</v>
      </c>
      <c r="H1600">
        <v>78</v>
      </c>
    </row>
    <row r="1601" spans="1:8">
      <c r="A1601" t="s">
        <v>91</v>
      </c>
      <c r="B1601">
        <v>9</v>
      </c>
      <c r="C1601" t="s">
        <v>895</v>
      </c>
      <c r="D1601" t="s">
        <v>371</v>
      </c>
      <c r="E1601" s="15">
        <v>0.39</v>
      </c>
      <c r="H1601">
        <v>3</v>
      </c>
    </row>
    <row r="1602" spans="1:8">
      <c r="A1602" t="s">
        <v>33</v>
      </c>
      <c r="B1602">
        <v>11</v>
      </c>
      <c r="C1602" t="s">
        <v>891</v>
      </c>
      <c r="E1602" s="15">
        <v>31.02</v>
      </c>
      <c r="H1602">
        <v>78</v>
      </c>
    </row>
    <row r="1603" spans="1:8">
      <c r="A1603" t="s">
        <v>45</v>
      </c>
      <c r="B1603">
        <v>10</v>
      </c>
      <c r="C1603">
        <v>0</v>
      </c>
      <c r="E1603" s="15">
        <v>2.82</v>
      </c>
      <c r="H1603">
        <v>79</v>
      </c>
    </row>
    <row r="1604" spans="1:8">
      <c r="A1604" t="s">
        <v>33</v>
      </c>
      <c r="B1604">
        <v>11</v>
      </c>
      <c r="C1604" t="s">
        <v>891</v>
      </c>
      <c r="E1604" s="15">
        <v>5.49</v>
      </c>
      <c r="H1604">
        <v>78</v>
      </c>
    </row>
    <row r="1605" spans="1:8">
      <c r="A1605" t="s">
        <v>33</v>
      </c>
      <c r="B1605" t="s">
        <v>906</v>
      </c>
      <c r="C1605">
        <v>1</v>
      </c>
      <c r="E1605" s="15">
        <v>31.02</v>
      </c>
      <c r="H1605">
        <v>78</v>
      </c>
    </row>
    <row r="1606" spans="1:8">
      <c r="A1606" t="s">
        <v>45</v>
      </c>
      <c r="B1606">
        <v>10</v>
      </c>
      <c r="C1606">
        <v>1</v>
      </c>
      <c r="E1606" s="15">
        <v>2.82</v>
      </c>
      <c r="H1606" t="s">
        <v>2758</v>
      </c>
    </row>
    <row r="1607" spans="1:8">
      <c r="A1607" t="s">
        <v>33</v>
      </c>
      <c r="B1607">
        <v>17</v>
      </c>
      <c r="C1607">
        <v>1</v>
      </c>
      <c r="E1607" s="15">
        <v>7.48</v>
      </c>
      <c r="H1607">
        <v>78</v>
      </c>
    </row>
    <row r="1608" spans="1:8">
      <c r="A1608" t="s">
        <v>45</v>
      </c>
      <c r="B1608">
        <v>11</v>
      </c>
      <c r="C1608">
        <v>0</v>
      </c>
      <c r="E1608" s="15">
        <v>2.21</v>
      </c>
      <c r="H1608">
        <v>79</v>
      </c>
    </row>
    <row r="1609" spans="1:8">
      <c r="A1609" t="s">
        <v>33</v>
      </c>
      <c r="B1609">
        <v>11</v>
      </c>
      <c r="C1609" t="s">
        <v>898</v>
      </c>
      <c r="E1609" s="15">
        <v>14.15</v>
      </c>
      <c r="H1609">
        <v>78</v>
      </c>
    </row>
    <row r="1610" spans="1:8">
      <c r="A1610" t="s">
        <v>47</v>
      </c>
      <c r="B1610">
        <v>17</v>
      </c>
      <c r="C1610">
        <v>1</v>
      </c>
      <c r="E1610" s="15">
        <v>15.7</v>
      </c>
    </row>
    <row r="1611" spans="1:8">
      <c r="A1611" t="s">
        <v>33</v>
      </c>
      <c r="B1611">
        <v>17</v>
      </c>
      <c r="C1611">
        <v>1</v>
      </c>
      <c r="E1611" s="15">
        <v>16.989999999999998</v>
      </c>
      <c r="H1611">
        <v>78</v>
      </c>
    </row>
    <row r="1612" spans="1:8">
      <c r="A1612" t="s">
        <v>33</v>
      </c>
      <c r="B1612">
        <v>21</v>
      </c>
      <c r="C1612">
        <v>1</v>
      </c>
      <c r="E1612" s="15">
        <v>14.14</v>
      </c>
      <c r="H1612">
        <v>78</v>
      </c>
    </row>
    <row r="1613" spans="1:8">
      <c r="A1613" t="s">
        <v>33</v>
      </c>
      <c r="B1613" t="s">
        <v>901</v>
      </c>
      <c r="C1613">
        <v>1</v>
      </c>
      <c r="E1613" s="15">
        <v>36.450000000000003</v>
      </c>
      <c r="H1613">
        <v>78</v>
      </c>
    </row>
    <row r="1614" spans="1:8">
      <c r="A1614" t="s">
        <v>45</v>
      </c>
      <c r="B1614">
        <v>11</v>
      </c>
      <c r="C1614" s="8" t="s">
        <v>28</v>
      </c>
      <c r="E1614" s="15">
        <v>2.89</v>
      </c>
      <c r="H1614" t="s">
        <v>2758</v>
      </c>
    </row>
    <row r="1615" spans="1:8">
      <c r="A1615" t="s">
        <v>33</v>
      </c>
      <c r="B1615" t="s">
        <v>892</v>
      </c>
      <c r="C1615">
        <v>1</v>
      </c>
      <c r="E1615" s="15">
        <v>15.38</v>
      </c>
      <c r="H1615">
        <v>78</v>
      </c>
    </row>
    <row r="1616" spans="1:8">
      <c r="A1616" t="s">
        <v>33</v>
      </c>
      <c r="B1616" t="s">
        <v>892</v>
      </c>
      <c r="C1616">
        <v>1</v>
      </c>
      <c r="E1616" s="15">
        <v>9.9600000000000009</v>
      </c>
      <c r="H1616">
        <v>78</v>
      </c>
    </row>
    <row r="1617" spans="1:8">
      <c r="A1617" t="s">
        <v>33</v>
      </c>
      <c r="B1617" t="s">
        <v>892</v>
      </c>
      <c r="C1617">
        <v>1</v>
      </c>
      <c r="E1617" s="15">
        <v>9.99</v>
      </c>
      <c r="H1617">
        <v>78</v>
      </c>
    </row>
    <row r="1618" spans="1:8">
      <c r="A1618" t="s">
        <v>33</v>
      </c>
      <c r="B1618">
        <v>3</v>
      </c>
      <c r="C1618">
        <v>1</v>
      </c>
      <c r="E1618" s="15">
        <v>143.52000000000001</v>
      </c>
      <c r="H1618">
        <v>78</v>
      </c>
    </row>
    <row r="1619" spans="1:8">
      <c r="A1619" t="s">
        <v>33</v>
      </c>
      <c r="B1619">
        <v>3</v>
      </c>
      <c r="C1619">
        <v>1</v>
      </c>
      <c r="E1619" s="15">
        <v>1.7</v>
      </c>
      <c r="H1619">
        <v>78</v>
      </c>
    </row>
    <row r="1620" spans="1:8">
      <c r="A1620" t="s">
        <v>33</v>
      </c>
      <c r="B1620">
        <v>3</v>
      </c>
      <c r="C1620">
        <v>1</v>
      </c>
      <c r="E1620" s="15">
        <v>5.44</v>
      </c>
      <c r="H1620">
        <v>78</v>
      </c>
    </row>
    <row r="1621" spans="1:8">
      <c r="A1621" t="s">
        <v>33</v>
      </c>
      <c r="B1621">
        <v>2</v>
      </c>
      <c r="C1621">
        <v>1</v>
      </c>
      <c r="E1621" s="15">
        <v>2.23</v>
      </c>
      <c r="H1621">
        <v>78</v>
      </c>
    </row>
    <row r="1622" spans="1:8">
      <c r="A1622" t="s">
        <v>47</v>
      </c>
      <c r="B1622">
        <v>12</v>
      </c>
      <c r="C1622">
        <v>1</v>
      </c>
      <c r="E1622" s="15">
        <v>11.05</v>
      </c>
    </row>
    <row r="1623" spans="1:8">
      <c r="A1623" t="s">
        <v>71</v>
      </c>
      <c r="B1623">
        <v>16</v>
      </c>
      <c r="C1623">
        <v>1</v>
      </c>
      <c r="D1623">
        <v>22</v>
      </c>
      <c r="E1623" s="15">
        <v>4.0999999999999996</v>
      </c>
      <c r="H1623">
        <v>18</v>
      </c>
    </row>
    <row r="1624" spans="1:8">
      <c r="A1624" t="s">
        <v>33</v>
      </c>
      <c r="B1624">
        <v>16</v>
      </c>
      <c r="C1624">
        <v>1</v>
      </c>
      <c r="E1624" s="15">
        <v>7.24</v>
      </c>
      <c r="H1624">
        <v>78</v>
      </c>
    </row>
    <row r="1625" spans="1:8">
      <c r="A1625" t="s">
        <v>33</v>
      </c>
      <c r="B1625">
        <v>12</v>
      </c>
      <c r="C1625">
        <v>1</v>
      </c>
      <c r="E1625" s="15">
        <v>15.25</v>
      </c>
      <c r="H1625">
        <v>78</v>
      </c>
    </row>
    <row r="1626" spans="1:8">
      <c r="A1626" t="s">
        <v>33</v>
      </c>
      <c r="B1626">
        <v>12</v>
      </c>
      <c r="C1626">
        <v>1</v>
      </c>
      <c r="E1626" s="15">
        <v>11.05</v>
      </c>
      <c r="H1626">
        <v>78</v>
      </c>
    </row>
    <row r="1627" spans="1:8">
      <c r="A1627" t="s">
        <v>33</v>
      </c>
      <c r="B1627">
        <v>10</v>
      </c>
      <c r="C1627">
        <v>1</v>
      </c>
      <c r="E1627" s="15">
        <v>2.42</v>
      </c>
      <c r="H1627">
        <v>78</v>
      </c>
    </row>
    <row r="1628" spans="1:8">
      <c r="A1628" t="s">
        <v>33</v>
      </c>
      <c r="B1628">
        <v>6</v>
      </c>
      <c r="C1628">
        <v>1</v>
      </c>
      <c r="E1628" s="15">
        <v>4.16</v>
      </c>
      <c r="H1628">
        <v>78</v>
      </c>
    </row>
    <row r="1629" spans="1:8">
      <c r="A1629" t="s">
        <v>33</v>
      </c>
      <c r="B1629">
        <v>6</v>
      </c>
      <c r="C1629">
        <v>1</v>
      </c>
      <c r="E1629" s="15">
        <v>4.21</v>
      </c>
      <c r="H1629">
        <v>78</v>
      </c>
    </row>
    <row r="1630" spans="1:8">
      <c r="A1630" t="s">
        <v>33</v>
      </c>
      <c r="B1630">
        <v>4</v>
      </c>
      <c r="C1630">
        <v>1</v>
      </c>
      <c r="E1630" s="15">
        <v>2.71</v>
      </c>
      <c r="H1630">
        <v>78</v>
      </c>
    </row>
    <row r="1631" spans="1:8">
      <c r="A1631" t="s">
        <v>74</v>
      </c>
      <c r="B1631">
        <v>4</v>
      </c>
      <c r="C1631">
        <v>1</v>
      </c>
      <c r="E1631" s="15">
        <v>1.23</v>
      </c>
      <c r="H1631">
        <v>61</v>
      </c>
    </row>
    <row r="1632" spans="1:8">
      <c r="A1632" t="s">
        <v>33</v>
      </c>
      <c r="B1632">
        <v>2</v>
      </c>
      <c r="C1632">
        <v>1</v>
      </c>
      <c r="E1632" s="15">
        <v>2.78</v>
      </c>
      <c r="H1632">
        <v>78</v>
      </c>
    </row>
    <row r="1633" spans="1:8">
      <c r="A1633" t="s">
        <v>33</v>
      </c>
      <c r="B1633">
        <v>2</v>
      </c>
      <c r="C1633">
        <v>1</v>
      </c>
      <c r="E1633" s="15">
        <v>29.98</v>
      </c>
      <c r="H1633">
        <v>78</v>
      </c>
    </row>
    <row r="1634" spans="1:8">
      <c r="A1634" t="s">
        <v>33</v>
      </c>
      <c r="B1634">
        <v>2</v>
      </c>
      <c r="C1634">
        <v>1</v>
      </c>
      <c r="E1634" s="15">
        <v>3.07</v>
      </c>
      <c r="H1634">
        <v>78</v>
      </c>
    </row>
    <row r="1635" spans="1:8">
      <c r="A1635" t="s">
        <v>33</v>
      </c>
      <c r="B1635">
        <v>2</v>
      </c>
      <c r="C1635">
        <v>1</v>
      </c>
      <c r="E1635" s="15">
        <v>12.69</v>
      </c>
      <c r="H1635">
        <v>78</v>
      </c>
    </row>
    <row r="1636" spans="1:8">
      <c r="A1636" t="s">
        <v>33</v>
      </c>
      <c r="B1636">
        <v>7</v>
      </c>
      <c r="C1636">
        <v>1</v>
      </c>
      <c r="E1636" s="15">
        <v>3.85</v>
      </c>
      <c r="H1636">
        <v>78</v>
      </c>
    </row>
    <row r="1637" spans="1:8">
      <c r="A1637" t="s">
        <v>33</v>
      </c>
      <c r="B1637">
        <v>7</v>
      </c>
      <c r="C1637">
        <v>1</v>
      </c>
      <c r="E1637" s="15">
        <v>3.68</v>
      </c>
      <c r="H1637">
        <v>78</v>
      </c>
    </row>
    <row r="1638" spans="1:8">
      <c r="A1638" t="s">
        <v>47</v>
      </c>
      <c r="B1638">
        <v>7</v>
      </c>
      <c r="C1638">
        <v>1</v>
      </c>
      <c r="E1638" s="15">
        <v>9.5500000000000007</v>
      </c>
    </row>
    <row r="1639" spans="1:8">
      <c r="A1639" t="s">
        <v>74</v>
      </c>
      <c r="B1639">
        <v>7</v>
      </c>
      <c r="C1639">
        <v>1</v>
      </c>
      <c r="E1639" s="15">
        <v>0.35</v>
      </c>
      <c r="H1639">
        <v>61</v>
      </c>
    </row>
    <row r="1640" spans="1:8">
      <c r="A1640" t="s">
        <v>33</v>
      </c>
      <c r="B1640">
        <v>7</v>
      </c>
      <c r="C1640">
        <v>1</v>
      </c>
      <c r="E1640" s="15">
        <v>14.43</v>
      </c>
      <c r="H1640">
        <v>78</v>
      </c>
    </row>
    <row r="1641" spans="1:8">
      <c r="A1641" t="s">
        <v>71</v>
      </c>
      <c r="B1641">
        <v>7</v>
      </c>
      <c r="C1641">
        <v>1</v>
      </c>
      <c r="D1641" t="s">
        <v>186</v>
      </c>
      <c r="E1641" s="15">
        <v>1.64</v>
      </c>
      <c r="H1641">
        <v>18</v>
      </c>
    </row>
    <row r="1642" spans="1:8">
      <c r="A1642" t="s">
        <v>33</v>
      </c>
      <c r="B1642">
        <v>5</v>
      </c>
      <c r="C1642">
        <v>1</v>
      </c>
      <c r="E1642" s="15">
        <v>35.020000000000003</v>
      </c>
      <c r="H1642">
        <v>78</v>
      </c>
    </row>
    <row r="1643" spans="1:8">
      <c r="A1643" t="s">
        <v>47</v>
      </c>
      <c r="B1643">
        <v>5</v>
      </c>
      <c r="C1643">
        <v>1</v>
      </c>
      <c r="E1643" s="15">
        <v>11.74</v>
      </c>
    </row>
    <row r="1644" spans="1:8">
      <c r="A1644" t="s">
        <v>33</v>
      </c>
      <c r="B1644">
        <v>7</v>
      </c>
      <c r="C1644">
        <v>1</v>
      </c>
      <c r="E1644" s="15">
        <v>45.2</v>
      </c>
      <c r="H1644">
        <v>78</v>
      </c>
    </row>
    <row r="1645" spans="1:8">
      <c r="A1645" t="s">
        <v>33</v>
      </c>
      <c r="B1645" t="s">
        <v>906</v>
      </c>
      <c r="C1645">
        <v>1</v>
      </c>
      <c r="E1645" s="15">
        <v>6.81</v>
      </c>
      <c r="H1645">
        <v>78</v>
      </c>
    </row>
    <row r="1646" spans="1:8">
      <c r="A1646" t="s">
        <v>45</v>
      </c>
      <c r="B1646">
        <v>11</v>
      </c>
      <c r="C1646" s="8" t="s">
        <v>50</v>
      </c>
      <c r="E1646" s="15">
        <v>2.81</v>
      </c>
      <c r="H1646">
        <v>79</v>
      </c>
    </row>
    <row r="1647" spans="1:8">
      <c r="A1647" t="s">
        <v>33</v>
      </c>
      <c r="B1647" t="s">
        <v>892</v>
      </c>
      <c r="C1647">
        <v>2</v>
      </c>
      <c r="E1647" s="15">
        <v>6.85</v>
      </c>
      <c r="H1647">
        <v>78</v>
      </c>
    </row>
    <row r="1648" spans="1:8">
      <c r="A1648" t="s">
        <v>33</v>
      </c>
      <c r="B1648" t="s">
        <v>892</v>
      </c>
      <c r="C1648">
        <v>2</v>
      </c>
      <c r="E1648" s="15">
        <v>9.9600000000000009</v>
      </c>
      <c r="H1648">
        <v>78</v>
      </c>
    </row>
    <row r="1649" spans="1:8">
      <c r="A1649" t="s">
        <v>33</v>
      </c>
      <c r="B1649" t="s">
        <v>892</v>
      </c>
      <c r="C1649">
        <v>2</v>
      </c>
      <c r="E1649" s="15">
        <v>9.99</v>
      </c>
      <c r="H1649">
        <v>78</v>
      </c>
    </row>
    <row r="1650" spans="1:8">
      <c r="A1650" t="s">
        <v>33</v>
      </c>
      <c r="B1650" t="s">
        <v>892</v>
      </c>
      <c r="C1650">
        <v>2</v>
      </c>
      <c r="E1650" s="15">
        <v>7.26</v>
      </c>
      <c r="H1650">
        <v>78</v>
      </c>
    </row>
    <row r="1651" spans="1:8">
      <c r="A1651" t="s">
        <v>33</v>
      </c>
      <c r="B1651" t="s">
        <v>892</v>
      </c>
      <c r="C1651">
        <v>2</v>
      </c>
      <c r="E1651" s="15">
        <v>15.27</v>
      </c>
      <c r="H1651">
        <v>78</v>
      </c>
    </row>
    <row r="1652" spans="1:8">
      <c r="A1652" t="s">
        <v>45</v>
      </c>
      <c r="B1652">
        <v>11</v>
      </c>
      <c r="C1652" t="s">
        <v>898</v>
      </c>
      <c r="E1652" s="15">
        <v>2.21</v>
      </c>
      <c r="H1652" t="s">
        <v>2758</v>
      </c>
    </row>
    <row r="1653" spans="1:8">
      <c r="A1653" t="s">
        <v>33</v>
      </c>
      <c r="B1653" t="s">
        <v>892</v>
      </c>
      <c r="C1653">
        <v>2</v>
      </c>
      <c r="E1653" s="15">
        <v>9.43</v>
      </c>
      <c r="H1653">
        <v>78</v>
      </c>
    </row>
    <row r="1654" spans="1:8">
      <c r="A1654" t="s">
        <v>33</v>
      </c>
      <c r="B1654" t="s">
        <v>892</v>
      </c>
      <c r="C1654">
        <v>2</v>
      </c>
      <c r="E1654" s="15">
        <v>17.97</v>
      </c>
      <c r="H1654">
        <v>78</v>
      </c>
    </row>
    <row r="1655" spans="1:8">
      <c r="A1655" t="s">
        <v>33</v>
      </c>
      <c r="B1655" t="s">
        <v>907</v>
      </c>
      <c r="C1655">
        <v>2</v>
      </c>
      <c r="E1655" s="15">
        <v>14.57</v>
      </c>
      <c r="H1655" t="s">
        <v>35</v>
      </c>
    </row>
    <row r="1656" spans="1:8">
      <c r="A1656" t="s">
        <v>33</v>
      </c>
      <c r="B1656">
        <v>12</v>
      </c>
      <c r="C1656">
        <v>2</v>
      </c>
      <c r="E1656" s="15">
        <v>15.96</v>
      </c>
      <c r="H1656">
        <v>78</v>
      </c>
    </row>
    <row r="1657" spans="1:8">
      <c r="A1657" t="s">
        <v>45</v>
      </c>
      <c r="B1657">
        <v>11</v>
      </c>
      <c r="C1657" t="s">
        <v>905</v>
      </c>
      <c r="E1657" s="15">
        <v>2.21</v>
      </c>
      <c r="H1657" t="s">
        <v>2758</v>
      </c>
    </row>
    <row r="1658" spans="1:8">
      <c r="A1658" t="s">
        <v>33</v>
      </c>
      <c r="B1658" t="s">
        <v>906</v>
      </c>
      <c r="C1658">
        <v>2</v>
      </c>
      <c r="E1658" s="15">
        <v>18.420000000000002</v>
      </c>
      <c r="H1658">
        <v>78</v>
      </c>
    </row>
    <row r="1659" spans="1:8">
      <c r="A1659" t="s">
        <v>33</v>
      </c>
      <c r="B1659" t="s">
        <v>906</v>
      </c>
      <c r="C1659">
        <v>2</v>
      </c>
      <c r="E1659" s="15">
        <v>1.53</v>
      </c>
      <c r="H1659">
        <v>78</v>
      </c>
    </row>
    <row r="1660" spans="1:8">
      <c r="A1660" t="s">
        <v>33</v>
      </c>
      <c r="B1660" t="s">
        <v>906</v>
      </c>
      <c r="C1660">
        <v>2</v>
      </c>
      <c r="E1660" s="15">
        <v>3.44</v>
      </c>
      <c r="H1660">
        <v>78</v>
      </c>
    </row>
    <row r="1661" spans="1:8">
      <c r="A1661" t="s">
        <v>45</v>
      </c>
      <c r="B1661">
        <v>11</v>
      </c>
      <c r="C1661" t="s">
        <v>888</v>
      </c>
      <c r="E1661" s="15">
        <v>2.21</v>
      </c>
      <c r="H1661" t="s">
        <v>2758</v>
      </c>
    </row>
    <row r="1662" spans="1:8">
      <c r="A1662" t="s">
        <v>33</v>
      </c>
      <c r="B1662">
        <v>11</v>
      </c>
      <c r="C1662" t="s">
        <v>908</v>
      </c>
      <c r="E1662" s="15">
        <v>32.49</v>
      </c>
      <c r="H1662">
        <v>78</v>
      </c>
    </row>
    <row r="1663" spans="1:8">
      <c r="A1663" t="s">
        <v>47</v>
      </c>
      <c r="B1663">
        <v>11</v>
      </c>
      <c r="C1663" t="s">
        <v>908</v>
      </c>
      <c r="E1663" s="15">
        <v>7.02</v>
      </c>
    </row>
    <row r="1664" spans="1:8">
      <c r="A1664" t="s">
        <v>27</v>
      </c>
      <c r="B1664" t="s">
        <v>892</v>
      </c>
      <c r="C1664">
        <v>3</v>
      </c>
      <c r="E1664" s="15">
        <v>0.81</v>
      </c>
      <c r="H1664">
        <v>34</v>
      </c>
    </row>
    <row r="1665" spans="1:8">
      <c r="A1665" t="s">
        <v>33</v>
      </c>
      <c r="B1665" t="s">
        <v>906</v>
      </c>
      <c r="C1665">
        <v>3</v>
      </c>
      <c r="E1665" s="15">
        <v>11.18</v>
      </c>
      <c r="H1665">
        <v>78</v>
      </c>
    </row>
    <row r="1666" spans="1:8">
      <c r="A1666" t="s">
        <v>33</v>
      </c>
      <c r="B1666" t="s">
        <v>892</v>
      </c>
      <c r="C1666">
        <v>3</v>
      </c>
      <c r="E1666" s="15">
        <v>6.64</v>
      </c>
      <c r="H1666">
        <v>78</v>
      </c>
    </row>
    <row r="1667" spans="1:8">
      <c r="A1667" t="s">
        <v>33</v>
      </c>
      <c r="B1667" t="s">
        <v>892</v>
      </c>
      <c r="C1667">
        <v>3</v>
      </c>
      <c r="E1667" s="15">
        <v>15.29</v>
      </c>
      <c r="H1667">
        <v>78</v>
      </c>
    </row>
    <row r="1668" spans="1:8">
      <c r="A1668" t="s">
        <v>45</v>
      </c>
      <c r="B1668">
        <v>11</v>
      </c>
      <c r="C1668" t="s">
        <v>891</v>
      </c>
      <c r="E1668" s="15">
        <v>2.83</v>
      </c>
      <c r="H1668" t="s">
        <v>2758</v>
      </c>
    </row>
    <row r="1669" spans="1:8">
      <c r="A1669" t="s">
        <v>47</v>
      </c>
      <c r="B1669">
        <v>21</v>
      </c>
      <c r="C1669">
        <v>2</v>
      </c>
      <c r="E1669" s="15">
        <v>10.54</v>
      </c>
    </row>
    <row r="1670" spans="1:8">
      <c r="A1670" t="s">
        <v>47</v>
      </c>
      <c r="B1670">
        <v>21</v>
      </c>
      <c r="C1670">
        <v>2</v>
      </c>
      <c r="E1670" s="15">
        <v>27.08</v>
      </c>
    </row>
    <row r="1671" spans="1:8">
      <c r="A1671" t="s">
        <v>45</v>
      </c>
      <c r="B1671">
        <v>11</v>
      </c>
      <c r="C1671" t="s">
        <v>908</v>
      </c>
      <c r="E1671" s="15">
        <v>2.83</v>
      </c>
      <c r="H1671" t="s">
        <v>2758</v>
      </c>
    </row>
    <row r="1672" spans="1:8">
      <c r="A1672" t="s">
        <v>47</v>
      </c>
      <c r="B1672">
        <v>17</v>
      </c>
      <c r="C1672">
        <v>2</v>
      </c>
      <c r="E1672" s="15">
        <v>8.4499999999999993</v>
      </c>
    </row>
    <row r="1673" spans="1:8">
      <c r="A1673" t="s">
        <v>45</v>
      </c>
      <c r="B1673">
        <v>11</v>
      </c>
      <c r="C1673" t="s">
        <v>904</v>
      </c>
      <c r="E1673" s="15">
        <v>3.07</v>
      </c>
      <c r="H1673" t="s">
        <v>2758</v>
      </c>
    </row>
    <row r="1674" spans="1:8">
      <c r="A1674" t="s">
        <v>45</v>
      </c>
      <c r="B1674">
        <v>12</v>
      </c>
      <c r="C1674">
        <v>0</v>
      </c>
      <c r="E1674" s="15">
        <v>2.0099999999999998</v>
      </c>
      <c r="H1674">
        <v>79</v>
      </c>
    </row>
    <row r="1675" spans="1:8">
      <c r="A1675" t="s">
        <v>45</v>
      </c>
      <c r="B1675">
        <v>12</v>
      </c>
      <c r="C1675">
        <v>1</v>
      </c>
      <c r="E1675" s="15">
        <v>2.2799999999999998</v>
      </c>
      <c r="H1675" t="s">
        <v>2758</v>
      </c>
    </row>
    <row r="1676" spans="1:8">
      <c r="A1676" t="s">
        <v>45</v>
      </c>
      <c r="B1676">
        <v>12</v>
      </c>
      <c r="C1676">
        <v>2</v>
      </c>
      <c r="E1676" s="15">
        <v>2.2799999999999998</v>
      </c>
      <c r="H1676" t="s">
        <v>2758</v>
      </c>
    </row>
    <row r="1677" spans="1:8">
      <c r="A1677" t="s">
        <v>33</v>
      </c>
      <c r="B1677" t="s">
        <v>901</v>
      </c>
      <c r="C1677">
        <v>3</v>
      </c>
      <c r="E1677" s="15">
        <v>3.14</v>
      </c>
      <c r="H1677">
        <v>78</v>
      </c>
    </row>
    <row r="1678" spans="1:8">
      <c r="A1678" t="s">
        <v>45</v>
      </c>
      <c r="B1678">
        <v>17</v>
      </c>
      <c r="C1678">
        <v>1</v>
      </c>
      <c r="E1678" s="14">
        <v>2.2999999999999998</v>
      </c>
      <c r="H1678">
        <v>79</v>
      </c>
    </row>
    <row r="1679" spans="1:8">
      <c r="A1679" t="s">
        <v>33</v>
      </c>
      <c r="B1679">
        <v>3</v>
      </c>
      <c r="C1679">
        <v>3</v>
      </c>
      <c r="E1679" s="15">
        <v>3.74</v>
      </c>
      <c r="H1679">
        <v>78</v>
      </c>
    </row>
    <row r="1680" spans="1:8">
      <c r="A1680" t="s">
        <v>33</v>
      </c>
      <c r="B1680">
        <v>3</v>
      </c>
      <c r="C1680">
        <v>3</v>
      </c>
      <c r="E1680" s="15">
        <v>42.36</v>
      </c>
      <c r="H1680">
        <v>78</v>
      </c>
    </row>
    <row r="1681" spans="1:8">
      <c r="A1681" t="s">
        <v>47</v>
      </c>
      <c r="B1681" t="s">
        <v>901</v>
      </c>
      <c r="C1681">
        <v>3</v>
      </c>
      <c r="E1681" s="15">
        <v>158.31</v>
      </c>
    </row>
    <row r="1682" spans="1:8">
      <c r="A1682" t="s">
        <v>33</v>
      </c>
      <c r="B1682">
        <v>11</v>
      </c>
      <c r="C1682" t="s">
        <v>905</v>
      </c>
      <c r="E1682" s="15">
        <v>25.14</v>
      </c>
      <c r="H1682">
        <v>78</v>
      </c>
    </row>
    <row r="1683" spans="1:8">
      <c r="A1683" t="s">
        <v>74</v>
      </c>
      <c r="B1683">
        <v>11</v>
      </c>
      <c r="C1683" t="s">
        <v>905</v>
      </c>
      <c r="E1683" s="15">
        <v>1.43</v>
      </c>
      <c r="H1683">
        <v>61</v>
      </c>
    </row>
    <row r="1684" spans="1:8">
      <c r="A1684" t="s">
        <v>33</v>
      </c>
      <c r="B1684">
        <v>9</v>
      </c>
      <c r="C1684" t="s">
        <v>905</v>
      </c>
      <c r="E1684" s="15">
        <v>5.54</v>
      </c>
      <c r="H1684">
        <v>78</v>
      </c>
    </row>
    <row r="1685" spans="1:8">
      <c r="A1685" t="s">
        <v>45</v>
      </c>
      <c r="B1685">
        <v>17</v>
      </c>
      <c r="C1685">
        <v>2</v>
      </c>
      <c r="E1685" s="14">
        <v>2.2999999999999998</v>
      </c>
      <c r="H1685" t="s">
        <v>2758</v>
      </c>
    </row>
    <row r="1686" spans="1:8">
      <c r="A1686" t="s">
        <v>33</v>
      </c>
      <c r="B1686">
        <v>10</v>
      </c>
      <c r="C1686">
        <v>1</v>
      </c>
      <c r="E1686" s="15">
        <v>15.59</v>
      </c>
      <c r="H1686">
        <v>78</v>
      </c>
    </row>
    <row r="1687" spans="1:8">
      <c r="A1687" t="s">
        <v>47</v>
      </c>
      <c r="B1687">
        <v>10</v>
      </c>
      <c r="C1687">
        <v>1</v>
      </c>
      <c r="E1687" s="15">
        <v>15.85</v>
      </c>
    </row>
    <row r="1688" spans="1:8">
      <c r="A1688" t="s">
        <v>33</v>
      </c>
      <c r="B1688">
        <v>10</v>
      </c>
      <c r="C1688">
        <v>2</v>
      </c>
      <c r="E1688" s="15">
        <v>3.51</v>
      </c>
      <c r="H1688">
        <v>78</v>
      </c>
    </row>
    <row r="1689" spans="1:8">
      <c r="A1689" t="s">
        <v>47</v>
      </c>
      <c r="B1689">
        <v>4</v>
      </c>
      <c r="C1689">
        <v>2</v>
      </c>
      <c r="E1689" s="15">
        <v>29.32</v>
      </c>
    </row>
    <row r="1690" spans="1:8">
      <c r="A1690" t="s">
        <v>33</v>
      </c>
      <c r="B1690">
        <v>4</v>
      </c>
      <c r="C1690">
        <v>2</v>
      </c>
      <c r="E1690" s="15">
        <v>12.8</v>
      </c>
      <c r="H1690">
        <v>78</v>
      </c>
    </row>
    <row r="1691" spans="1:8">
      <c r="A1691" t="s">
        <v>47</v>
      </c>
      <c r="B1691">
        <v>4</v>
      </c>
      <c r="C1691">
        <v>2</v>
      </c>
      <c r="E1691" s="15">
        <v>6.73</v>
      </c>
    </row>
    <row r="1692" spans="1:8">
      <c r="A1692" t="s">
        <v>33</v>
      </c>
      <c r="B1692">
        <v>9</v>
      </c>
      <c r="C1692" t="s">
        <v>905</v>
      </c>
      <c r="E1692" s="15">
        <v>6.78</v>
      </c>
      <c r="H1692">
        <v>78</v>
      </c>
    </row>
    <row r="1693" spans="1:8">
      <c r="A1693" t="s">
        <v>33</v>
      </c>
      <c r="B1693">
        <v>9</v>
      </c>
      <c r="C1693" t="s">
        <v>905</v>
      </c>
      <c r="E1693" s="15">
        <v>6.77</v>
      </c>
      <c r="H1693">
        <v>78</v>
      </c>
    </row>
    <row r="1694" spans="1:8">
      <c r="A1694" t="s">
        <v>47</v>
      </c>
      <c r="B1694">
        <v>9</v>
      </c>
      <c r="C1694" t="s">
        <v>905</v>
      </c>
      <c r="E1694" s="15">
        <v>4.26</v>
      </c>
    </row>
    <row r="1695" spans="1:8">
      <c r="A1695" t="s">
        <v>33</v>
      </c>
      <c r="B1695">
        <v>9</v>
      </c>
      <c r="C1695" t="s">
        <v>905</v>
      </c>
      <c r="E1695" s="15">
        <v>1.9</v>
      </c>
      <c r="H1695">
        <v>78</v>
      </c>
    </row>
    <row r="1696" spans="1:8">
      <c r="A1696" t="s">
        <v>33</v>
      </c>
      <c r="B1696">
        <v>3</v>
      </c>
      <c r="C1696">
        <v>3</v>
      </c>
      <c r="E1696" s="15">
        <v>18.87</v>
      </c>
      <c r="H1696">
        <v>78</v>
      </c>
    </row>
    <row r="1697" spans="1:8">
      <c r="A1697" t="s">
        <v>91</v>
      </c>
      <c r="B1697">
        <v>9</v>
      </c>
      <c r="C1697" t="s">
        <v>905</v>
      </c>
      <c r="D1697" t="s">
        <v>913</v>
      </c>
      <c r="E1697" s="15">
        <v>3.38</v>
      </c>
      <c r="F1697" t="s">
        <v>912</v>
      </c>
      <c r="H1697">
        <v>3</v>
      </c>
    </row>
    <row r="1698" spans="1:8">
      <c r="A1698" t="s">
        <v>33</v>
      </c>
      <c r="B1698" t="s">
        <v>901</v>
      </c>
      <c r="C1698">
        <v>3</v>
      </c>
      <c r="E1698" s="15">
        <v>11.5</v>
      </c>
      <c r="H1698">
        <v>78</v>
      </c>
    </row>
    <row r="1699" spans="1:8">
      <c r="A1699" t="s">
        <v>33</v>
      </c>
      <c r="B1699" t="s">
        <v>901</v>
      </c>
      <c r="C1699">
        <v>3</v>
      </c>
      <c r="E1699" s="15">
        <v>31.25</v>
      </c>
      <c r="H1699">
        <v>78</v>
      </c>
    </row>
    <row r="1700" spans="1:8">
      <c r="A1700" t="s">
        <v>889</v>
      </c>
      <c r="B1700">
        <v>21</v>
      </c>
      <c r="C1700">
        <v>0</v>
      </c>
      <c r="E1700" s="15">
        <v>1.56</v>
      </c>
      <c r="H1700" t="s">
        <v>2758</v>
      </c>
    </row>
    <row r="1701" spans="1:8">
      <c r="A1701" t="s">
        <v>33</v>
      </c>
      <c r="B1701">
        <v>9</v>
      </c>
      <c r="C1701" t="s">
        <v>908</v>
      </c>
      <c r="E1701" s="15">
        <v>8.59</v>
      </c>
      <c r="H1701">
        <v>78</v>
      </c>
    </row>
    <row r="1702" spans="1:8">
      <c r="A1702" t="s">
        <v>74</v>
      </c>
      <c r="B1702">
        <v>9</v>
      </c>
      <c r="C1702" t="s">
        <v>908</v>
      </c>
      <c r="D1702" t="s">
        <v>911</v>
      </c>
      <c r="E1702" s="15">
        <v>0.63</v>
      </c>
      <c r="H1702">
        <v>61</v>
      </c>
    </row>
    <row r="1703" spans="1:8">
      <c r="A1703" t="s">
        <v>27</v>
      </c>
      <c r="B1703">
        <v>9</v>
      </c>
      <c r="C1703" t="s">
        <v>905</v>
      </c>
      <c r="D1703" t="s">
        <v>910</v>
      </c>
      <c r="E1703" s="15">
        <v>0.38</v>
      </c>
      <c r="H1703">
        <v>31</v>
      </c>
    </row>
    <row r="1704" spans="1:8">
      <c r="A1704" t="s">
        <v>25</v>
      </c>
      <c r="B1704">
        <v>9</v>
      </c>
      <c r="C1704" t="s">
        <v>905</v>
      </c>
      <c r="D1704" t="s">
        <v>909</v>
      </c>
      <c r="E1704" s="15">
        <v>41.97</v>
      </c>
      <c r="H1704">
        <v>15</v>
      </c>
    </row>
    <row r="1705" spans="1:8">
      <c r="A1705" t="s">
        <v>33</v>
      </c>
      <c r="B1705">
        <v>9</v>
      </c>
      <c r="C1705" t="s">
        <v>908</v>
      </c>
      <c r="E1705" s="15">
        <v>3.98</v>
      </c>
      <c r="H1705">
        <v>78</v>
      </c>
    </row>
    <row r="1706" spans="1:8">
      <c r="A1706" t="s">
        <v>33</v>
      </c>
      <c r="B1706">
        <v>9</v>
      </c>
      <c r="C1706" t="s">
        <v>908</v>
      </c>
      <c r="E1706" s="15">
        <v>28.13</v>
      </c>
      <c r="H1706">
        <v>78</v>
      </c>
    </row>
    <row r="1707" spans="1:8">
      <c r="A1707" t="s">
        <v>47</v>
      </c>
      <c r="B1707" t="s">
        <v>896</v>
      </c>
      <c r="C1707">
        <v>3</v>
      </c>
      <c r="E1707" s="15">
        <v>17.98</v>
      </c>
    </row>
    <row r="1708" spans="1:8">
      <c r="A1708" t="s">
        <v>33</v>
      </c>
      <c r="B1708">
        <v>16</v>
      </c>
      <c r="C1708">
        <v>2</v>
      </c>
      <c r="E1708" s="15">
        <v>11.92</v>
      </c>
      <c r="H1708">
        <v>78</v>
      </c>
    </row>
    <row r="1709" spans="1:8">
      <c r="A1709" t="s">
        <v>33</v>
      </c>
      <c r="B1709" t="s">
        <v>896</v>
      </c>
      <c r="C1709">
        <v>3</v>
      </c>
      <c r="E1709" s="15">
        <v>6.66</v>
      </c>
      <c r="H1709">
        <v>78</v>
      </c>
    </row>
    <row r="1710" spans="1:8">
      <c r="A1710" t="s">
        <v>33</v>
      </c>
      <c r="B1710" t="s">
        <v>907</v>
      </c>
      <c r="C1710">
        <v>3</v>
      </c>
      <c r="E1710" s="15">
        <v>2.67</v>
      </c>
      <c r="H1710">
        <v>78</v>
      </c>
    </row>
    <row r="1711" spans="1:8">
      <c r="A1711" t="s">
        <v>33</v>
      </c>
      <c r="B1711">
        <v>9</v>
      </c>
      <c r="C1711" t="s">
        <v>905</v>
      </c>
      <c r="E1711" s="15">
        <v>4.29</v>
      </c>
      <c r="H1711">
        <v>78</v>
      </c>
    </row>
    <row r="1712" spans="1:8">
      <c r="A1712" t="s">
        <v>889</v>
      </c>
      <c r="B1712">
        <v>21</v>
      </c>
      <c r="C1712" s="8" t="s">
        <v>28</v>
      </c>
      <c r="E1712" s="15">
        <v>1.5</v>
      </c>
      <c r="H1712">
        <v>80</v>
      </c>
    </row>
    <row r="1713" spans="1:8">
      <c r="A1713" t="s">
        <v>47</v>
      </c>
      <c r="B1713" t="s">
        <v>901</v>
      </c>
      <c r="C1713">
        <v>4</v>
      </c>
      <c r="E1713" s="15">
        <v>3.77</v>
      </c>
    </row>
    <row r="1714" spans="1:8">
      <c r="A1714" t="s">
        <v>33</v>
      </c>
      <c r="B1714" t="s">
        <v>901</v>
      </c>
      <c r="C1714">
        <v>4</v>
      </c>
      <c r="E1714" s="15">
        <v>4.05</v>
      </c>
      <c r="H1714">
        <v>78</v>
      </c>
    </row>
    <row r="1715" spans="1:8">
      <c r="A1715" t="s">
        <v>42</v>
      </c>
      <c r="B1715" t="s">
        <v>181</v>
      </c>
      <c r="C1715">
        <v>5</v>
      </c>
      <c r="E1715" s="15">
        <v>2.35</v>
      </c>
      <c r="H1715">
        <v>80</v>
      </c>
    </row>
    <row r="1716" spans="1:8">
      <c r="A1716" t="s">
        <v>33</v>
      </c>
      <c r="B1716" t="s">
        <v>181</v>
      </c>
      <c r="C1716">
        <v>5</v>
      </c>
      <c r="E1716" s="15">
        <v>4.4000000000000004</v>
      </c>
      <c r="H1716">
        <v>78</v>
      </c>
    </row>
    <row r="1717" spans="1:8">
      <c r="A1717" t="s">
        <v>33</v>
      </c>
      <c r="B1717" t="s">
        <v>906</v>
      </c>
      <c r="C1717">
        <v>4</v>
      </c>
      <c r="E1717" s="15">
        <v>3.77</v>
      </c>
      <c r="H1717">
        <v>78</v>
      </c>
    </row>
    <row r="1718" spans="1:8">
      <c r="A1718" t="s">
        <v>33</v>
      </c>
      <c r="B1718">
        <v>9</v>
      </c>
      <c r="C1718" t="s">
        <v>905</v>
      </c>
      <c r="E1718" s="15">
        <v>3.77</v>
      </c>
      <c r="H1718">
        <v>78</v>
      </c>
    </row>
    <row r="1719" spans="1:8">
      <c r="A1719" t="s">
        <v>47</v>
      </c>
      <c r="B1719" t="s">
        <v>181</v>
      </c>
      <c r="C1719">
        <v>5</v>
      </c>
      <c r="D1719">
        <v>21</v>
      </c>
      <c r="E1719" s="15">
        <v>6.59</v>
      </c>
    </row>
    <row r="1720" spans="1:8">
      <c r="A1720" t="s">
        <v>47</v>
      </c>
      <c r="B1720" t="s">
        <v>181</v>
      </c>
      <c r="C1720">
        <v>5</v>
      </c>
      <c r="D1720">
        <v>21</v>
      </c>
      <c r="E1720" s="15">
        <v>7.13</v>
      </c>
    </row>
    <row r="1721" spans="1:8">
      <c r="A1721" t="s">
        <v>33</v>
      </c>
      <c r="B1721" t="s">
        <v>896</v>
      </c>
      <c r="C1721">
        <v>4</v>
      </c>
      <c r="E1721" s="15">
        <v>28.06</v>
      </c>
      <c r="H1721">
        <v>78</v>
      </c>
    </row>
    <row r="1722" spans="1:8">
      <c r="A1722" t="s">
        <v>45</v>
      </c>
      <c r="B1722" t="s">
        <v>907</v>
      </c>
      <c r="C1722">
        <v>0</v>
      </c>
      <c r="E1722" s="15">
        <v>1.1599999999999999</v>
      </c>
      <c r="H1722">
        <v>79</v>
      </c>
    </row>
    <row r="1723" spans="1:8">
      <c r="A1723" t="s">
        <v>47</v>
      </c>
      <c r="B1723" t="s">
        <v>896</v>
      </c>
      <c r="C1723">
        <v>5</v>
      </c>
      <c r="E1723" s="15">
        <v>16.57</v>
      </c>
    </row>
    <row r="1724" spans="1:8">
      <c r="A1724" t="s">
        <v>47</v>
      </c>
      <c r="B1724">
        <v>11</v>
      </c>
      <c r="C1724" t="s">
        <v>888</v>
      </c>
      <c r="E1724" s="15">
        <v>26.27</v>
      </c>
    </row>
    <row r="1725" spans="1:8">
      <c r="A1725" t="s">
        <v>33</v>
      </c>
      <c r="B1725" t="s">
        <v>901</v>
      </c>
      <c r="C1725">
        <v>5</v>
      </c>
      <c r="E1725" s="15">
        <v>8.8000000000000007</v>
      </c>
      <c r="H1725">
        <v>78</v>
      </c>
    </row>
    <row r="1726" spans="1:8">
      <c r="A1726" t="s">
        <v>33</v>
      </c>
      <c r="B1726" t="s">
        <v>901</v>
      </c>
      <c r="C1726">
        <v>5</v>
      </c>
      <c r="D1726">
        <v>21</v>
      </c>
      <c r="E1726" s="15">
        <v>5.89</v>
      </c>
      <c r="H1726">
        <v>78</v>
      </c>
    </row>
    <row r="1727" spans="1:8">
      <c r="A1727" t="s">
        <v>45</v>
      </c>
      <c r="B1727" t="s">
        <v>896</v>
      </c>
      <c r="C1727">
        <v>0</v>
      </c>
      <c r="E1727" s="15">
        <v>22.84</v>
      </c>
      <c r="H1727">
        <v>79</v>
      </c>
    </row>
    <row r="1728" spans="1:8">
      <c r="A1728" t="s">
        <v>33</v>
      </c>
      <c r="B1728">
        <v>11</v>
      </c>
      <c r="C1728" t="s">
        <v>888</v>
      </c>
      <c r="E1728" s="15">
        <v>3.19</v>
      </c>
      <c r="H1728">
        <v>78</v>
      </c>
    </row>
    <row r="1729" spans="1:8">
      <c r="A1729" t="s">
        <v>47</v>
      </c>
      <c r="B1729">
        <v>9</v>
      </c>
      <c r="C1729" t="s">
        <v>904</v>
      </c>
      <c r="E1729" s="15">
        <v>9.7799999999999994</v>
      </c>
    </row>
    <row r="1730" spans="1:8">
      <c r="A1730" t="s">
        <v>33</v>
      </c>
      <c r="B1730">
        <v>9</v>
      </c>
      <c r="C1730" t="s">
        <v>888</v>
      </c>
      <c r="E1730" s="15">
        <v>5.9</v>
      </c>
      <c r="H1730">
        <v>78</v>
      </c>
    </row>
    <row r="1731" spans="1:8">
      <c r="A1731" t="s">
        <v>45</v>
      </c>
      <c r="B1731" t="s">
        <v>896</v>
      </c>
      <c r="C1731">
        <v>3</v>
      </c>
      <c r="E1731" s="15">
        <v>25.51</v>
      </c>
      <c r="H1731" t="s">
        <v>2758</v>
      </c>
    </row>
    <row r="1732" spans="1:8">
      <c r="A1732" t="s">
        <v>45</v>
      </c>
      <c r="B1732" t="s">
        <v>896</v>
      </c>
      <c r="C1732">
        <v>4</v>
      </c>
      <c r="E1732" s="15">
        <v>25.7</v>
      </c>
      <c r="H1732" t="s">
        <v>2758</v>
      </c>
    </row>
    <row r="1733" spans="1:8">
      <c r="A1733" t="s">
        <v>47</v>
      </c>
      <c r="B1733" t="s">
        <v>181</v>
      </c>
      <c r="C1733">
        <v>3</v>
      </c>
      <c r="E1733" s="15">
        <v>17.46</v>
      </c>
    </row>
    <row r="1734" spans="1:8">
      <c r="A1734" t="s">
        <v>33</v>
      </c>
      <c r="B1734">
        <v>9</v>
      </c>
      <c r="C1734" t="s">
        <v>888</v>
      </c>
      <c r="E1734" s="15">
        <v>2.86</v>
      </c>
      <c r="H1734">
        <v>78</v>
      </c>
    </row>
    <row r="1735" spans="1:8">
      <c r="A1735" t="s">
        <v>47</v>
      </c>
      <c r="B1735">
        <v>9</v>
      </c>
      <c r="C1735" t="s">
        <v>888</v>
      </c>
      <c r="E1735" s="15">
        <v>12.96</v>
      </c>
    </row>
    <row r="1736" spans="1:8">
      <c r="A1736" t="s">
        <v>47</v>
      </c>
      <c r="B1736">
        <v>9</v>
      </c>
      <c r="C1736" t="s">
        <v>888</v>
      </c>
      <c r="E1736" s="15">
        <v>5.78</v>
      </c>
    </row>
    <row r="1737" spans="1:8">
      <c r="A1737" t="s">
        <v>45</v>
      </c>
      <c r="B1737" t="s">
        <v>901</v>
      </c>
      <c r="C1737">
        <v>0</v>
      </c>
      <c r="E1737" s="15">
        <v>4.1100000000000003</v>
      </c>
      <c r="H1737">
        <v>79</v>
      </c>
    </row>
    <row r="1738" spans="1:8">
      <c r="A1738" t="s">
        <v>903</v>
      </c>
      <c r="B1738">
        <v>9</v>
      </c>
      <c r="C1738" t="s">
        <v>888</v>
      </c>
      <c r="E1738" s="15">
        <v>8.66</v>
      </c>
      <c r="H1738">
        <v>69</v>
      </c>
    </row>
    <row r="1739" spans="1:8">
      <c r="A1739" t="s">
        <v>33</v>
      </c>
      <c r="B1739">
        <v>9</v>
      </c>
      <c r="C1739" t="s">
        <v>888</v>
      </c>
      <c r="E1739" s="15">
        <v>1.32</v>
      </c>
      <c r="H1739">
        <v>78</v>
      </c>
    </row>
    <row r="1740" spans="1:8">
      <c r="A1740" t="s">
        <v>45</v>
      </c>
      <c r="B1740" t="s">
        <v>901</v>
      </c>
      <c r="C1740">
        <v>1</v>
      </c>
      <c r="E1740" s="15">
        <v>4.1399999999999997</v>
      </c>
      <c r="H1740" t="s">
        <v>2758</v>
      </c>
    </row>
    <row r="1741" spans="1:8">
      <c r="A1741" t="s">
        <v>33</v>
      </c>
      <c r="B1741">
        <v>3</v>
      </c>
      <c r="C1741">
        <v>5</v>
      </c>
      <c r="E1741" s="15">
        <v>0.81</v>
      </c>
      <c r="H1741">
        <v>78</v>
      </c>
    </row>
    <row r="1742" spans="1:8">
      <c r="A1742" t="s">
        <v>47</v>
      </c>
      <c r="B1742" t="s">
        <v>901</v>
      </c>
      <c r="C1742">
        <v>5</v>
      </c>
      <c r="E1742" s="15">
        <v>3.1</v>
      </c>
    </row>
    <row r="1743" spans="1:8">
      <c r="A1743" t="s">
        <v>47</v>
      </c>
      <c r="B1743" t="s">
        <v>901</v>
      </c>
      <c r="C1743">
        <v>5</v>
      </c>
      <c r="E1743" s="15">
        <v>4.07</v>
      </c>
    </row>
    <row r="1744" spans="1:8">
      <c r="A1744" t="s">
        <v>47</v>
      </c>
      <c r="B1744">
        <v>12</v>
      </c>
      <c r="C1744">
        <v>3</v>
      </c>
      <c r="E1744" s="15">
        <v>9.5399999999999991</v>
      </c>
    </row>
    <row r="1745" spans="1:8">
      <c r="A1745" t="s">
        <v>47</v>
      </c>
      <c r="B1745">
        <v>10</v>
      </c>
      <c r="C1745">
        <v>2</v>
      </c>
      <c r="E1745" s="15">
        <v>4.83</v>
      </c>
    </row>
    <row r="1746" spans="1:8">
      <c r="A1746" t="s">
        <v>47</v>
      </c>
      <c r="B1746">
        <v>2</v>
      </c>
      <c r="C1746">
        <v>3</v>
      </c>
      <c r="E1746" s="15">
        <v>15.62</v>
      </c>
    </row>
    <row r="1747" spans="1:8">
      <c r="A1747" t="s">
        <v>33</v>
      </c>
      <c r="B1747">
        <v>2</v>
      </c>
      <c r="C1747">
        <v>3</v>
      </c>
      <c r="E1747" s="15">
        <v>3.69</v>
      </c>
      <c r="H1747">
        <v>78</v>
      </c>
    </row>
    <row r="1748" spans="1:8">
      <c r="A1748" t="s">
        <v>47</v>
      </c>
      <c r="B1748">
        <v>6</v>
      </c>
      <c r="C1748">
        <v>3</v>
      </c>
      <c r="E1748" s="15">
        <v>4.8899999999999997</v>
      </c>
    </row>
    <row r="1749" spans="1:8">
      <c r="A1749" t="s">
        <v>33</v>
      </c>
      <c r="B1749">
        <v>6</v>
      </c>
      <c r="C1749">
        <v>3</v>
      </c>
      <c r="E1749" s="15">
        <v>2.42</v>
      </c>
      <c r="H1749">
        <v>78</v>
      </c>
    </row>
    <row r="1750" spans="1:8">
      <c r="A1750" t="s">
        <v>47</v>
      </c>
      <c r="B1750">
        <v>9</v>
      </c>
      <c r="C1750">
        <v>6</v>
      </c>
      <c r="E1750" s="15">
        <v>3.75</v>
      </c>
    </row>
    <row r="1751" spans="1:8">
      <c r="A1751" t="s">
        <v>33</v>
      </c>
      <c r="B1751" t="s">
        <v>902</v>
      </c>
      <c r="C1751">
        <v>4</v>
      </c>
      <c r="E1751" s="15">
        <v>16.07</v>
      </c>
      <c r="H1751" t="s">
        <v>35</v>
      </c>
    </row>
    <row r="1752" spans="1:8">
      <c r="A1752" t="s">
        <v>33</v>
      </c>
      <c r="B1752" t="s">
        <v>901</v>
      </c>
      <c r="C1752">
        <v>4</v>
      </c>
      <c r="E1752" s="15">
        <v>24.45</v>
      </c>
      <c r="H1752">
        <v>78</v>
      </c>
    </row>
    <row r="1753" spans="1:8">
      <c r="A1753" t="s">
        <v>27</v>
      </c>
      <c r="B1753">
        <v>4</v>
      </c>
      <c r="C1753">
        <v>2</v>
      </c>
      <c r="E1753" s="15">
        <v>0.87</v>
      </c>
      <c r="H1753">
        <v>31</v>
      </c>
    </row>
    <row r="1754" spans="1:8">
      <c r="A1754" t="s">
        <v>27</v>
      </c>
      <c r="B1754">
        <v>4</v>
      </c>
      <c r="C1754">
        <v>2</v>
      </c>
      <c r="E1754" s="15">
        <v>0.62</v>
      </c>
      <c r="H1754">
        <v>31</v>
      </c>
    </row>
    <row r="1755" spans="1:8">
      <c r="A1755" t="s">
        <v>33</v>
      </c>
      <c r="B1755">
        <v>4</v>
      </c>
      <c r="C1755">
        <v>2</v>
      </c>
      <c r="E1755" s="15">
        <v>2.34</v>
      </c>
      <c r="H1755">
        <v>78</v>
      </c>
    </row>
    <row r="1756" spans="1:8">
      <c r="A1756" t="s">
        <v>27</v>
      </c>
      <c r="B1756">
        <v>3</v>
      </c>
      <c r="C1756" s="8" t="s">
        <v>899</v>
      </c>
      <c r="D1756" t="s">
        <v>75</v>
      </c>
      <c r="E1756" s="15">
        <v>0.77</v>
      </c>
      <c r="H1756">
        <v>31</v>
      </c>
    </row>
    <row r="1757" spans="1:8">
      <c r="A1757" t="s">
        <v>27</v>
      </c>
      <c r="B1757">
        <v>3</v>
      </c>
      <c r="C1757" s="8" t="s">
        <v>899</v>
      </c>
      <c r="D1757" t="s">
        <v>900</v>
      </c>
      <c r="E1757" s="15">
        <v>1.19</v>
      </c>
      <c r="H1757">
        <v>31</v>
      </c>
    </row>
    <row r="1758" spans="1:8">
      <c r="A1758" t="s">
        <v>27</v>
      </c>
      <c r="B1758">
        <v>3</v>
      </c>
      <c r="C1758" s="8" t="s">
        <v>899</v>
      </c>
      <c r="D1758" t="s">
        <v>252</v>
      </c>
      <c r="E1758" s="15">
        <v>1.56</v>
      </c>
      <c r="H1758">
        <v>31</v>
      </c>
    </row>
    <row r="1759" spans="1:8">
      <c r="A1759" t="s">
        <v>27</v>
      </c>
      <c r="B1759">
        <v>3</v>
      </c>
      <c r="C1759" s="8" t="s">
        <v>899</v>
      </c>
      <c r="D1759" t="s">
        <v>263</v>
      </c>
      <c r="E1759" s="15">
        <v>0.91</v>
      </c>
      <c r="H1759">
        <v>31</v>
      </c>
    </row>
    <row r="1760" spans="1:8">
      <c r="A1760" t="s">
        <v>74</v>
      </c>
      <c r="B1760">
        <v>3</v>
      </c>
      <c r="C1760" s="8" t="s">
        <v>899</v>
      </c>
      <c r="E1760" s="15">
        <v>1.65</v>
      </c>
      <c r="H1760">
        <v>61</v>
      </c>
    </row>
    <row r="1761" spans="1:8">
      <c r="A1761" t="s">
        <v>74</v>
      </c>
      <c r="B1761">
        <v>3</v>
      </c>
      <c r="C1761" s="8" t="s">
        <v>899</v>
      </c>
      <c r="E1761" s="15">
        <v>0.91</v>
      </c>
      <c r="H1761">
        <v>61</v>
      </c>
    </row>
    <row r="1762" spans="1:8">
      <c r="A1762" t="s">
        <v>74</v>
      </c>
      <c r="B1762">
        <v>3</v>
      </c>
      <c r="C1762" s="8" t="s">
        <v>899</v>
      </c>
      <c r="E1762" s="15">
        <v>2.02</v>
      </c>
      <c r="H1762">
        <v>61</v>
      </c>
    </row>
    <row r="1763" spans="1:8">
      <c r="A1763" t="s">
        <v>74</v>
      </c>
      <c r="B1763">
        <v>3</v>
      </c>
      <c r="C1763" s="8" t="s">
        <v>899</v>
      </c>
      <c r="E1763" s="15">
        <v>0.92</v>
      </c>
      <c r="H1763">
        <v>61</v>
      </c>
    </row>
    <row r="1764" spans="1:8">
      <c r="A1764" t="s">
        <v>33</v>
      </c>
      <c r="B1764">
        <v>9</v>
      </c>
      <c r="C1764" t="s">
        <v>898</v>
      </c>
      <c r="E1764" s="15">
        <v>3.02</v>
      </c>
      <c r="F1764" t="s">
        <v>897</v>
      </c>
      <c r="H1764">
        <v>78</v>
      </c>
    </row>
    <row r="1765" spans="1:8">
      <c r="A1765" t="s">
        <v>47</v>
      </c>
      <c r="B1765" t="s">
        <v>896</v>
      </c>
      <c r="C1765">
        <v>6</v>
      </c>
      <c r="E1765" s="15">
        <v>19.63</v>
      </c>
    </row>
    <row r="1766" spans="1:8">
      <c r="A1766" t="s">
        <v>33</v>
      </c>
      <c r="B1766">
        <v>11</v>
      </c>
      <c r="C1766" s="8" t="s">
        <v>28</v>
      </c>
      <c r="E1766" s="15">
        <v>12.58</v>
      </c>
      <c r="H1766">
        <v>78</v>
      </c>
    </row>
    <row r="1767" spans="1:8">
      <c r="A1767" t="s">
        <v>45</v>
      </c>
      <c r="B1767" t="s">
        <v>901</v>
      </c>
      <c r="C1767">
        <v>3</v>
      </c>
      <c r="E1767" s="15">
        <v>9.4700000000000006</v>
      </c>
      <c r="H1767">
        <v>79</v>
      </c>
    </row>
    <row r="1768" spans="1:8">
      <c r="A1768" t="s">
        <v>33</v>
      </c>
      <c r="B1768">
        <v>21</v>
      </c>
      <c r="C1768" s="8" t="s">
        <v>28</v>
      </c>
      <c r="E1768" s="15">
        <v>10.28</v>
      </c>
      <c r="H1768">
        <v>78</v>
      </c>
    </row>
    <row r="1769" spans="1:8">
      <c r="A1769" t="s">
        <v>33</v>
      </c>
      <c r="B1769">
        <v>21</v>
      </c>
      <c r="C1769" s="8" t="s">
        <v>28</v>
      </c>
      <c r="E1769" s="15">
        <v>15.2</v>
      </c>
      <c r="H1769">
        <v>78</v>
      </c>
    </row>
    <row r="1770" spans="1:8">
      <c r="A1770" t="s">
        <v>33</v>
      </c>
      <c r="B1770">
        <v>21</v>
      </c>
      <c r="C1770" s="8" t="s">
        <v>28</v>
      </c>
      <c r="E1770" s="15">
        <v>9.82</v>
      </c>
      <c r="H1770">
        <v>78</v>
      </c>
    </row>
    <row r="1771" spans="1:8">
      <c r="A1771" t="s">
        <v>33</v>
      </c>
      <c r="B1771">
        <v>11</v>
      </c>
      <c r="C1771" s="8" t="s">
        <v>28</v>
      </c>
      <c r="E1771" s="15">
        <v>7.31</v>
      </c>
      <c r="H1771">
        <v>78</v>
      </c>
    </row>
    <row r="1772" spans="1:8">
      <c r="A1772" t="s">
        <v>33</v>
      </c>
      <c r="B1772">
        <v>9</v>
      </c>
      <c r="C1772" s="8" t="s">
        <v>28</v>
      </c>
      <c r="E1772" s="15">
        <v>4.53</v>
      </c>
      <c r="H1772">
        <v>78</v>
      </c>
    </row>
    <row r="1773" spans="1:8">
      <c r="A1773" t="s">
        <v>33</v>
      </c>
      <c r="B1773">
        <v>9</v>
      </c>
      <c r="C1773" s="8" t="s">
        <v>28</v>
      </c>
      <c r="E1773" s="15">
        <v>10.3</v>
      </c>
      <c r="H1773">
        <v>78</v>
      </c>
    </row>
    <row r="1774" spans="1:8">
      <c r="A1774" t="s">
        <v>33</v>
      </c>
      <c r="B1774">
        <v>9</v>
      </c>
      <c r="C1774" s="8" t="s">
        <v>28</v>
      </c>
      <c r="E1774" s="15">
        <v>2.83</v>
      </c>
      <c r="H1774">
        <v>78</v>
      </c>
    </row>
    <row r="1775" spans="1:8">
      <c r="A1775" t="s">
        <v>33</v>
      </c>
      <c r="B1775">
        <v>7</v>
      </c>
      <c r="C1775" s="8" t="s">
        <v>28</v>
      </c>
      <c r="E1775" s="15">
        <v>2.88</v>
      </c>
      <c r="H1775">
        <v>78</v>
      </c>
    </row>
    <row r="1776" spans="1:8">
      <c r="A1776" t="s">
        <v>33</v>
      </c>
      <c r="B1776">
        <v>2</v>
      </c>
      <c r="C1776" s="8" t="s">
        <v>28</v>
      </c>
      <c r="E1776" s="15">
        <v>6.14</v>
      </c>
      <c r="H1776">
        <v>78</v>
      </c>
    </row>
    <row r="1777" spans="1:8">
      <c r="A1777" t="s">
        <v>33</v>
      </c>
      <c r="B1777">
        <v>2</v>
      </c>
      <c r="C1777" s="8" t="s">
        <v>28</v>
      </c>
      <c r="E1777" s="15">
        <v>4.68</v>
      </c>
      <c r="H1777">
        <v>78</v>
      </c>
    </row>
    <row r="1778" spans="1:8">
      <c r="A1778" t="s">
        <v>33</v>
      </c>
      <c r="B1778">
        <v>13</v>
      </c>
      <c r="C1778" s="8" t="s">
        <v>28</v>
      </c>
      <c r="E1778" s="15">
        <v>6.72</v>
      </c>
      <c r="H1778">
        <v>78</v>
      </c>
    </row>
    <row r="1779" spans="1:8">
      <c r="A1779" t="s">
        <v>33</v>
      </c>
      <c r="B1779">
        <v>21</v>
      </c>
      <c r="C1779" s="8" t="s">
        <v>28</v>
      </c>
      <c r="E1779" s="15">
        <v>4.83</v>
      </c>
      <c r="H1779">
        <v>78</v>
      </c>
    </row>
    <row r="1780" spans="1:8">
      <c r="A1780" t="s">
        <v>33</v>
      </c>
      <c r="B1780">
        <v>2</v>
      </c>
      <c r="C1780" s="8" t="s">
        <v>28</v>
      </c>
      <c r="E1780" s="15">
        <v>9.61</v>
      </c>
      <c r="H1780">
        <v>78</v>
      </c>
    </row>
    <row r="1781" spans="1:8">
      <c r="A1781" t="s">
        <v>33</v>
      </c>
      <c r="B1781">
        <v>3</v>
      </c>
      <c r="C1781" s="8" t="s">
        <v>28</v>
      </c>
      <c r="E1781" s="15">
        <v>4.5</v>
      </c>
      <c r="H1781">
        <v>78</v>
      </c>
    </row>
    <row r="1782" spans="1:8">
      <c r="A1782" t="s">
        <v>33</v>
      </c>
      <c r="B1782">
        <v>9</v>
      </c>
      <c r="C1782" t="s">
        <v>895</v>
      </c>
      <c r="E1782" s="15">
        <v>14.78</v>
      </c>
      <c r="H1782">
        <v>78</v>
      </c>
    </row>
    <row r="1783" spans="1:8">
      <c r="A1783" t="s">
        <v>27</v>
      </c>
      <c r="B1783">
        <v>11</v>
      </c>
      <c r="C1783">
        <v>0</v>
      </c>
      <c r="D1783" t="s">
        <v>894</v>
      </c>
      <c r="E1783" s="15">
        <v>1.41</v>
      </c>
      <c r="H1783">
        <v>31</v>
      </c>
    </row>
    <row r="1784" spans="1:8">
      <c r="A1784" t="s">
        <v>13</v>
      </c>
      <c r="B1784" t="s">
        <v>892</v>
      </c>
      <c r="C1784">
        <v>0</v>
      </c>
      <c r="D1784">
        <v>1</v>
      </c>
      <c r="E1784" s="15">
        <v>3.79</v>
      </c>
      <c r="F1784" t="s">
        <v>893</v>
      </c>
      <c r="H1784">
        <v>30</v>
      </c>
    </row>
    <row r="1785" spans="1:8">
      <c r="A1785" t="s">
        <v>33</v>
      </c>
      <c r="B1785">
        <v>6</v>
      </c>
      <c r="C1785">
        <v>2</v>
      </c>
      <c r="E1785" s="15">
        <v>4.16</v>
      </c>
      <c r="H1785">
        <v>78</v>
      </c>
    </row>
    <row r="1786" spans="1:8">
      <c r="A1786" t="s">
        <v>45</v>
      </c>
      <c r="B1786" t="s">
        <v>901</v>
      </c>
      <c r="C1786">
        <v>3</v>
      </c>
      <c r="E1786" s="15">
        <v>3.23</v>
      </c>
      <c r="H1786" t="s">
        <v>2758</v>
      </c>
    </row>
    <row r="1787" spans="1:8">
      <c r="A1787" t="s">
        <v>45</v>
      </c>
      <c r="B1787" t="s">
        <v>901</v>
      </c>
      <c r="C1787">
        <v>4</v>
      </c>
      <c r="E1787" s="15">
        <v>4.09</v>
      </c>
      <c r="H1787" t="s">
        <v>2758</v>
      </c>
    </row>
    <row r="1788" spans="1:8">
      <c r="A1788" t="s">
        <v>71</v>
      </c>
      <c r="B1788" t="s">
        <v>892</v>
      </c>
      <c r="C1788">
        <v>3</v>
      </c>
      <c r="E1788" s="15">
        <v>3.71</v>
      </c>
      <c r="H1788">
        <v>78</v>
      </c>
    </row>
    <row r="1789" spans="1:8">
      <c r="A1789" t="s">
        <v>33</v>
      </c>
      <c r="B1789" t="s">
        <v>892</v>
      </c>
      <c r="C1789">
        <v>3</v>
      </c>
      <c r="E1789" s="15">
        <v>6.64</v>
      </c>
      <c r="H1789">
        <v>78</v>
      </c>
    </row>
    <row r="1790" spans="1:8">
      <c r="A1790" t="s">
        <v>71</v>
      </c>
      <c r="B1790" t="s">
        <v>892</v>
      </c>
      <c r="C1790">
        <v>3</v>
      </c>
      <c r="E1790" s="15">
        <v>3.71</v>
      </c>
      <c r="H1790">
        <v>78</v>
      </c>
    </row>
    <row r="1791" spans="1:8">
      <c r="A1791" t="s">
        <v>71</v>
      </c>
      <c r="B1791" t="s">
        <v>181</v>
      </c>
      <c r="C1791">
        <v>5</v>
      </c>
      <c r="D1791">
        <v>2</v>
      </c>
      <c r="E1791" s="15">
        <v>8.08</v>
      </c>
      <c r="H1791">
        <v>15</v>
      </c>
    </row>
    <row r="1792" spans="1:8">
      <c r="A1792" t="s">
        <v>45</v>
      </c>
      <c r="B1792" t="s">
        <v>901</v>
      </c>
      <c r="C1792">
        <v>4</v>
      </c>
      <c r="E1792" s="15">
        <v>5.65</v>
      </c>
      <c r="H1792" t="s">
        <v>2758</v>
      </c>
    </row>
    <row r="1793" spans="1:8">
      <c r="A1793" t="s">
        <v>33</v>
      </c>
      <c r="B1793">
        <v>9</v>
      </c>
      <c r="C1793" t="s">
        <v>891</v>
      </c>
      <c r="E1793" s="15">
        <v>3.98</v>
      </c>
      <c r="H1793">
        <v>78</v>
      </c>
    </row>
    <row r="1794" spans="1:8">
      <c r="A1794" t="s">
        <v>890</v>
      </c>
      <c r="B1794">
        <v>11</v>
      </c>
      <c r="C1794" t="s">
        <v>888</v>
      </c>
      <c r="D1794" t="s">
        <v>456</v>
      </c>
      <c r="E1794" s="15">
        <v>11.34</v>
      </c>
      <c r="H1794">
        <v>63</v>
      </c>
    </row>
    <row r="1795" spans="1:8">
      <c r="A1795" t="s">
        <v>861</v>
      </c>
      <c r="E1795" s="15">
        <v>3523.5</v>
      </c>
      <c r="H1795">
        <v>57</v>
      </c>
    </row>
    <row r="1796" spans="1:8">
      <c r="A1796" t="s">
        <v>45</v>
      </c>
      <c r="B1796" t="s">
        <v>892</v>
      </c>
      <c r="C1796">
        <v>2</v>
      </c>
      <c r="E1796" s="15">
        <v>3.06</v>
      </c>
      <c r="H1796">
        <v>79</v>
      </c>
    </row>
    <row r="1797" spans="1:8">
      <c r="A1797" t="s">
        <v>45</v>
      </c>
      <c r="B1797" t="s">
        <v>892</v>
      </c>
      <c r="C1797">
        <v>2</v>
      </c>
      <c r="E1797" s="15">
        <v>25.48</v>
      </c>
      <c r="H1797" t="s">
        <v>2758</v>
      </c>
    </row>
    <row r="1798" spans="1:8">
      <c r="A1798" t="s">
        <v>6</v>
      </c>
      <c r="B1798">
        <v>9</v>
      </c>
      <c r="C1798" t="s">
        <v>888</v>
      </c>
      <c r="D1798">
        <v>32</v>
      </c>
      <c r="E1798" s="15">
        <v>35.82</v>
      </c>
      <c r="F1798" t="s">
        <v>887</v>
      </c>
      <c r="G1798" t="s">
        <v>886</v>
      </c>
      <c r="H1798">
        <v>1</v>
      </c>
    </row>
    <row r="1799" spans="1:8">
      <c r="A1799" t="s">
        <v>6</v>
      </c>
      <c r="B1799">
        <v>9</v>
      </c>
      <c r="C1799" t="s">
        <v>888</v>
      </c>
      <c r="D1799">
        <v>33</v>
      </c>
      <c r="E1799" s="15">
        <v>16.59</v>
      </c>
      <c r="F1799" t="s">
        <v>887</v>
      </c>
      <c r="G1799" t="s">
        <v>886</v>
      </c>
      <c r="H1799">
        <v>1</v>
      </c>
    </row>
    <row r="1800" spans="1:8">
      <c r="A1800" t="s">
        <v>6</v>
      </c>
      <c r="B1800">
        <v>9</v>
      </c>
      <c r="C1800" t="s">
        <v>888</v>
      </c>
      <c r="D1800">
        <v>31</v>
      </c>
      <c r="E1800" s="15">
        <v>18.510000000000002</v>
      </c>
      <c r="F1800" t="s">
        <v>887</v>
      </c>
      <c r="G1800" t="s">
        <v>886</v>
      </c>
      <c r="H1800">
        <v>1</v>
      </c>
    </row>
    <row r="1801" spans="1:8">
      <c r="A1801" t="s">
        <v>23</v>
      </c>
      <c r="B1801">
        <v>9</v>
      </c>
      <c r="C1801" t="s">
        <v>888</v>
      </c>
      <c r="D1801">
        <v>34</v>
      </c>
      <c r="E1801" s="15">
        <v>7.92</v>
      </c>
      <c r="F1801" t="s">
        <v>887</v>
      </c>
      <c r="G1801" t="s">
        <v>886</v>
      </c>
      <c r="H1801">
        <v>38</v>
      </c>
    </row>
    <row r="1802" spans="1:8">
      <c r="A1802" t="s">
        <v>91</v>
      </c>
      <c r="B1802">
        <v>9</v>
      </c>
      <c r="C1802" t="s">
        <v>888</v>
      </c>
      <c r="E1802" s="15">
        <v>0.9</v>
      </c>
      <c r="F1802" t="s">
        <v>887</v>
      </c>
      <c r="G1802" t="s">
        <v>886</v>
      </c>
      <c r="H1802">
        <v>3</v>
      </c>
    </row>
    <row r="1803" spans="1:8">
      <c r="A1803" t="s">
        <v>234</v>
      </c>
      <c r="B1803">
        <v>9</v>
      </c>
      <c r="C1803" t="s">
        <v>888</v>
      </c>
      <c r="D1803">
        <v>30</v>
      </c>
      <c r="E1803" s="15">
        <v>18.510000000000002</v>
      </c>
      <c r="F1803" t="s">
        <v>887</v>
      </c>
      <c r="G1803" t="s">
        <v>886</v>
      </c>
      <c r="H1803">
        <v>25</v>
      </c>
    </row>
    <row r="1804" spans="1:8">
      <c r="A1804" t="s">
        <v>91</v>
      </c>
      <c r="B1804">
        <v>9</v>
      </c>
      <c r="C1804" t="s">
        <v>888</v>
      </c>
      <c r="E1804" s="15">
        <v>1.1200000000000001</v>
      </c>
      <c r="F1804" t="s">
        <v>887</v>
      </c>
      <c r="G1804" t="s">
        <v>886</v>
      </c>
      <c r="H1804">
        <v>3</v>
      </c>
    </row>
    <row r="1805" spans="1:8">
      <c r="A1805" t="s">
        <v>91</v>
      </c>
      <c r="B1805">
        <v>9</v>
      </c>
      <c r="C1805" t="s">
        <v>888</v>
      </c>
      <c r="E1805" s="15">
        <v>0.44</v>
      </c>
      <c r="F1805" t="s">
        <v>887</v>
      </c>
      <c r="G1805" t="s">
        <v>886</v>
      </c>
      <c r="H1805">
        <v>3</v>
      </c>
    </row>
    <row r="1806" spans="1:8">
      <c r="A1806" t="s">
        <v>121</v>
      </c>
      <c r="B1806">
        <v>9</v>
      </c>
      <c r="C1806" t="s">
        <v>888</v>
      </c>
      <c r="D1806">
        <v>26</v>
      </c>
      <c r="E1806" s="15">
        <v>6.03</v>
      </c>
      <c r="F1806" t="s">
        <v>887</v>
      </c>
      <c r="G1806" t="s">
        <v>886</v>
      </c>
      <c r="H1806">
        <v>20</v>
      </c>
    </row>
    <row r="1807" spans="1:8">
      <c r="A1807" t="s">
        <v>23</v>
      </c>
      <c r="B1807">
        <v>9</v>
      </c>
      <c r="C1807" t="s">
        <v>888</v>
      </c>
      <c r="D1807">
        <v>28</v>
      </c>
      <c r="E1807" s="15">
        <v>3.47</v>
      </c>
      <c r="F1807" t="s">
        <v>887</v>
      </c>
      <c r="G1807" t="s">
        <v>886</v>
      </c>
      <c r="H1807">
        <v>38</v>
      </c>
    </row>
    <row r="1808" spans="1:8">
      <c r="A1808" t="s">
        <v>25</v>
      </c>
      <c r="B1808">
        <v>9</v>
      </c>
      <c r="C1808" t="s">
        <v>888</v>
      </c>
      <c r="D1808">
        <v>27</v>
      </c>
      <c r="E1808" s="15">
        <v>1.65</v>
      </c>
      <c r="F1808" t="s">
        <v>887</v>
      </c>
      <c r="G1808" t="s">
        <v>886</v>
      </c>
      <c r="H1808">
        <v>15</v>
      </c>
    </row>
    <row r="1809" spans="1:12">
      <c r="A1809" t="s">
        <v>131</v>
      </c>
      <c r="B1809">
        <v>9</v>
      </c>
      <c r="C1809" t="s">
        <v>888</v>
      </c>
      <c r="D1809">
        <v>29</v>
      </c>
      <c r="E1809" s="15">
        <v>7.79</v>
      </c>
      <c r="F1809" t="s">
        <v>887</v>
      </c>
      <c r="G1809" t="s">
        <v>886</v>
      </c>
      <c r="H1809">
        <v>5</v>
      </c>
    </row>
    <row r="1810" spans="1:12">
      <c r="A1810" t="s">
        <v>21</v>
      </c>
      <c r="B1810">
        <v>9</v>
      </c>
      <c r="C1810" t="s">
        <v>888</v>
      </c>
      <c r="E1810" s="15">
        <v>1.79</v>
      </c>
      <c r="F1810" t="s">
        <v>887</v>
      </c>
      <c r="G1810" t="s">
        <v>886</v>
      </c>
      <c r="H1810">
        <v>3</v>
      </c>
    </row>
    <row r="1811" spans="1:12">
      <c r="A1811" t="s">
        <v>25</v>
      </c>
      <c r="B1811">
        <v>9</v>
      </c>
      <c r="C1811" t="s">
        <v>888</v>
      </c>
      <c r="D1811">
        <v>25</v>
      </c>
      <c r="E1811" s="15">
        <v>15.05</v>
      </c>
      <c r="F1811" t="s">
        <v>887</v>
      </c>
      <c r="G1811" t="s">
        <v>886</v>
      </c>
      <c r="H1811">
        <v>15</v>
      </c>
    </row>
    <row r="1812" spans="1:12">
      <c r="A1812" t="s">
        <v>25</v>
      </c>
      <c r="B1812">
        <v>9</v>
      </c>
      <c r="C1812" t="s">
        <v>888</v>
      </c>
      <c r="D1812">
        <v>35</v>
      </c>
      <c r="E1812" s="15">
        <v>9.36</v>
      </c>
      <c r="F1812" t="s">
        <v>887</v>
      </c>
      <c r="G1812" t="s">
        <v>886</v>
      </c>
      <c r="H1812">
        <v>15</v>
      </c>
    </row>
    <row r="1813" spans="1:12">
      <c r="A1813" t="s">
        <v>91</v>
      </c>
      <c r="B1813">
        <v>9</v>
      </c>
      <c r="C1813" t="s">
        <v>888</v>
      </c>
      <c r="E1813" s="15">
        <v>0.27</v>
      </c>
      <c r="F1813" t="s">
        <v>887</v>
      </c>
      <c r="G1813" t="s">
        <v>886</v>
      </c>
      <c r="H1813">
        <v>3</v>
      </c>
    </row>
    <row r="1814" spans="1:12">
      <c r="A1814" t="s">
        <v>91</v>
      </c>
      <c r="B1814">
        <v>9</v>
      </c>
      <c r="C1814" t="s">
        <v>888</v>
      </c>
      <c r="E1814" s="15">
        <v>0.28000000000000003</v>
      </c>
      <c r="F1814" t="s">
        <v>887</v>
      </c>
      <c r="G1814" t="s">
        <v>886</v>
      </c>
      <c r="H1814">
        <v>3</v>
      </c>
    </row>
    <row r="1815" spans="1:12">
      <c r="A1815" t="s">
        <v>33</v>
      </c>
      <c r="B1815">
        <v>21</v>
      </c>
      <c r="C1815">
        <v>0</v>
      </c>
      <c r="E1815" s="15">
        <v>4.67</v>
      </c>
      <c r="H1815">
        <v>78</v>
      </c>
    </row>
    <row r="1817" spans="1:12">
      <c r="C1817" s="9"/>
    </row>
    <row r="1818" spans="1:12">
      <c r="C1818" s="9"/>
      <c r="K1818" s="7" t="s">
        <v>2</v>
      </c>
      <c r="L1818" s="10" t="s">
        <v>1</v>
      </c>
    </row>
    <row r="1819" spans="1:12">
      <c r="C1819" s="9"/>
      <c r="K1819" s="7">
        <v>1</v>
      </c>
      <c r="L1819" s="6">
        <f>SUMIF($H$2:$H$1816,"1",$E$2:$E$1816)</f>
        <v>7727.7300000000032</v>
      </c>
    </row>
    <row r="1820" spans="1:12">
      <c r="K1820" s="7">
        <v>2</v>
      </c>
      <c r="L1820" s="6">
        <f>SUMIF($H$2:$H$1816,"2",$E$2:$E$1816)</f>
        <v>0</v>
      </c>
    </row>
    <row r="1821" spans="1:12">
      <c r="K1821" s="7">
        <v>3</v>
      </c>
      <c r="L1821" s="6">
        <f>SUMIF($H$2:$H$1816,"3",$E$2:$E$1816)</f>
        <v>388.58999999999986</v>
      </c>
    </row>
    <row r="1822" spans="1:12">
      <c r="K1822" s="7">
        <v>4</v>
      </c>
      <c r="L1822" s="6">
        <f>SUMIF($H$2:$H$1816,"4",$E$2:$E$1816)</f>
        <v>0</v>
      </c>
    </row>
    <row r="1823" spans="1:12">
      <c r="K1823" s="7">
        <v>5</v>
      </c>
      <c r="L1823" s="6">
        <f>SUMIF($H$2:$H$1816,"5",$E$2:$E$1816)</f>
        <v>461.25</v>
      </c>
    </row>
    <row r="1824" spans="1:12">
      <c r="K1824" s="7">
        <v>6</v>
      </c>
      <c r="L1824" s="6">
        <f>SUMIF($H$2:$H$1816,"6",$E$2:$E$1816)</f>
        <v>49.19</v>
      </c>
    </row>
    <row r="1825" spans="11:12">
      <c r="K1825" s="7">
        <v>7</v>
      </c>
      <c r="L1825" s="6">
        <f>SUMIF($H$2:$H$1816,"7",$E$2:$E$1816)</f>
        <v>0</v>
      </c>
    </row>
    <row r="1826" spans="11:12">
      <c r="K1826" s="7">
        <v>8</v>
      </c>
      <c r="L1826" s="6">
        <f>SUMIF($H$2:$H$1816,"8",$E$2:$E$1816)</f>
        <v>52.65</v>
      </c>
    </row>
    <row r="1827" spans="11:12">
      <c r="K1827" s="7">
        <v>9</v>
      </c>
      <c r="L1827" s="6">
        <f>SUMIF($H$2:$H$1816,"9",$E$2:$E$1816)</f>
        <v>642.66</v>
      </c>
    </row>
    <row r="1828" spans="11:12">
      <c r="K1828" s="7">
        <v>10</v>
      </c>
      <c r="L1828" s="6">
        <f>SUMIF($H$2:$H$1816,"10",$E$2:$E$1816)</f>
        <v>0</v>
      </c>
    </row>
    <row r="1829" spans="11:12">
      <c r="K1829" s="7">
        <v>11</v>
      </c>
      <c r="L1829" s="6">
        <f>SUMIF($H$2:$H$1816,"11",$E$2:$E$1816)</f>
        <v>37.46</v>
      </c>
    </row>
    <row r="1830" spans="11:12">
      <c r="K1830" s="7">
        <v>12</v>
      </c>
      <c r="L1830" s="6">
        <f>SUMIF($H$2:$H$1816,"12",$E$2:$E$1816)</f>
        <v>2173.3700000000003</v>
      </c>
    </row>
    <row r="1831" spans="11:12">
      <c r="K1831" s="7">
        <v>13</v>
      </c>
      <c r="L1831" s="6">
        <f>SUMIF($H$2:$H$1816,"13",$E$2:$E$1816)</f>
        <v>0</v>
      </c>
    </row>
    <row r="1832" spans="11:12">
      <c r="K1832" s="7">
        <v>14</v>
      </c>
      <c r="L1832" s="6">
        <f>SUMIF($H$2:$H$1816,"14",$E$2:$E$1816)</f>
        <v>1594.8900000000003</v>
      </c>
    </row>
    <row r="1833" spans="11:12">
      <c r="K1833" s="7">
        <v>15</v>
      </c>
      <c r="L1833" s="6">
        <f>SUMIF($H$2:$H$1816,"15",$E$2:$E$1816)</f>
        <v>3351.7400000000002</v>
      </c>
    </row>
    <row r="1834" spans="11:12">
      <c r="K1834" s="7">
        <v>16</v>
      </c>
      <c r="L1834" s="6">
        <f>SUMIF($H$2:$H$1816,"16",$E$2:$E$1816)</f>
        <v>168.42999999999998</v>
      </c>
    </row>
    <row r="1835" spans="11:12">
      <c r="K1835" s="7">
        <v>17</v>
      </c>
      <c r="L1835" s="6">
        <f>SUMIF($H$2:$H$1816,"17",$E$2:$E$1816)</f>
        <v>0</v>
      </c>
    </row>
    <row r="1836" spans="11:12">
      <c r="K1836" s="7">
        <v>18</v>
      </c>
      <c r="L1836" s="6">
        <f>SUMIF($H$2:$H$1816,"18",$E$2:$E$1816)</f>
        <v>728.77999999999975</v>
      </c>
    </row>
    <row r="1837" spans="11:12">
      <c r="K1837" s="7">
        <v>19</v>
      </c>
      <c r="L1837" s="6">
        <f>SUMIF($H$2:$H$1816,"19",$E$2:$E$1816)</f>
        <v>0</v>
      </c>
    </row>
    <row r="1838" spans="11:12">
      <c r="K1838" s="7">
        <v>20</v>
      </c>
      <c r="L1838" s="6">
        <f>SUMIF($H$2:$H$1816,"20",$E$2:$E$1816)</f>
        <v>27.970000000000002</v>
      </c>
    </row>
    <row r="1839" spans="11:12">
      <c r="K1839" s="7">
        <v>21</v>
      </c>
      <c r="L1839" s="6">
        <f>SUMIF($H$2:$H$1816,"21",$E$2:$E$1816)</f>
        <v>399.03</v>
      </c>
    </row>
    <row r="1840" spans="11:12">
      <c r="K1840" s="7">
        <v>22</v>
      </c>
      <c r="L1840" s="6">
        <f>SUMIF($H$2:$H$1816,"22",$E$2:$E$1816)</f>
        <v>58.870000000000005</v>
      </c>
    </row>
    <row r="1841" spans="11:12">
      <c r="K1841" s="7">
        <v>23</v>
      </c>
      <c r="L1841" s="6">
        <f>SUMIF($H$2:$H$1816,"23",$E$2:$E$1816)</f>
        <v>0</v>
      </c>
    </row>
    <row r="1842" spans="11:12">
      <c r="K1842" s="7">
        <v>24</v>
      </c>
      <c r="L1842" s="6">
        <f>SUMIF($H$2:$H$1816,"24",$E$2:$E$1816)</f>
        <v>47.05</v>
      </c>
    </row>
    <row r="1843" spans="11:12">
      <c r="K1843" s="7">
        <v>25</v>
      </c>
      <c r="L1843" s="6">
        <f>SUMIF($H$2:$H$1816,"25",$E$2:$E$1816)</f>
        <v>80.37</v>
      </c>
    </row>
    <row r="1844" spans="11:12">
      <c r="K1844" s="7">
        <v>26</v>
      </c>
      <c r="L1844" s="6">
        <f>SUMIF($H$2:$H$1816,"26",$E$2:$E$1816)</f>
        <v>0</v>
      </c>
    </row>
    <row r="1845" spans="11:12">
      <c r="K1845" s="7">
        <v>27</v>
      </c>
      <c r="L1845" s="6">
        <f>SUMIF($H$2:$H$1816,"27",$E$2:$E$1816)</f>
        <v>158.69999999999999</v>
      </c>
    </row>
    <row r="1846" spans="11:12">
      <c r="K1846" s="7">
        <v>28</v>
      </c>
      <c r="L1846" s="6">
        <f>SUMIF($H$2:$H$1816,"28",$E$2:$E$1816)</f>
        <v>20.9</v>
      </c>
    </row>
    <row r="1847" spans="11:12">
      <c r="K1847" s="7">
        <v>29</v>
      </c>
      <c r="L1847" s="6">
        <f>SUMIF($H$2:$H$1816,"29",$E$2:$E$1816)</f>
        <v>174.83000000000004</v>
      </c>
    </row>
    <row r="1848" spans="11:12">
      <c r="K1848" s="7">
        <v>30</v>
      </c>
      <c r="L1848" s="6">
        <f>SUMIF($H$2:$H$1816,"30",$E$2:$E$1816)</f>
        <v>1444.78</v>
      </c>
    </row>
    <row r="1849" spans="11:12">
      <c r="K1849" s="7">
        <v>31</v>
      </c>
      <c r="L1849" s="6">
        <f>SUMIF($H$2:$H$1816,"31",$E$2:$E$1816)</f>
        <v>188.31000000000003</v>
      </c>
    </row>
    <row r="1850" spans="11:12">
      <c r="K1850" s="7">
        <v>32</v>
      </c>
      <c r="L1850" s="6">
        <f>SUMIF($H$2:$H$1816,"32",$E$2:$E$1816)</f>
        <v>0</v>
      </c>
    </row>
    <row r="1851" spans="11:12">
      <c r="K1851" s="7">
        <v>33</v>
      </c>
      <c r="L1851" s="6">
        <f>SUMIF($H$2:$H$1816,"33",$E$2:$E$1816)</f>
        <v>1567.7900000000002</v>
      </c>
    </row>
    <row r="1852" spans="11:12">
      <c r="K1852" s="7">
        <v>34</v>
      </c>
      <c r="L1852" s="6">
        <f>SUMIF($H$2:$H$1816,"34",$E$2:$E$1816)</f>
        <v>225.63000000000008</v>
      </c>
    </row>
    <row r="1853" spans="11:12">
      <c r="K1853" s="7">
        <v>35</v>
      </c>
      <c r="L1853" s="6">
        <f>SUMIF($H$2:$H$1816,"35",$E$2:$E$1816)</f>
        <v>7656.1699999999992</v>
      </c>
    </row>
    <row r="1854" spans="11:12">
      <c r="K1854" s="7">
        <v>36</v>
      </c>
      <c r="L1854" s="6">
        <f>SUMIF($H$2:$H$1816,"36",$E$2:$E$1816)</f>
        <v>132.76</v>
      </c>
    </row>
    <row r="1855" spans="11:12">
      <c r="K1855" s="7">
        <v>37</v>
      </c>
      <c r="L1855" s="6">
        <f>SUMIF($H$2:$H$1816,"37",$E$2:$E$1816)</f>
        <v>0</v>
      </c>
    </row>
    <row r="1856" spans="11:12">
      <c r="K1856" s="7">
        <v>38</v>
      </c>
      <c r="L1856" s="6">
        <f>SUMIF($H$2:$H$1816,"38",$E$2:$E$1816)</f>
        <v>1321.28</v>
      </c>
    </row>
    <row r="1857" spans="11:12">
      <c r="K1857" s="7">
        <v>39</v>
      </c>
      <c r="L1857" s="6">
        <f>SUMIF($H$2:$H$1816,"39",$E$2:$E$1816)</f>
        <v>219.31</v>
      </c>
    </row>
    <row r="1858" spans="11:12">
      <c r="K1858" s="7">
        <v>40</v>
      </c>
      <c r="L1858" s="6">
        <f>SUMIF($H$2:$H$1816,"40",$E$2:$E$1816)</f>
        <v>0</v>
      </c>
    </row>
    <row r="1859" spans="11:12">
      <c r="K1859" s="7">
        <v>41</v>
      </c>
      <c r="L1859" s="6">
        <f>SUMIF($H$2:$H$1816,"41",$E$2:$E$1816)</f>
        <v>0</v>
      </c>
    </row>
    <row r="1860" spans="11:12">
      <c r="K1860" s="7">
        <v>42</v>
      </c>
      <c r="L1860" s="6">
        <f>SUMIF($H$2:$H$1816,"42",$E$2:$E$1816)</f>
        <v>1675.82</v>
      </c>
    </row>
    <row r="1861" spans="11:12">
      <c r="K1861" s="7">
        <v>43</v>
      </c>
      <c r="L1861" s="6">
        <f>SUMIF($H$2:$H$1816,"43",$E$2:$E$1816)</f>
        <v>541.39</v>
      </c>
    </row>
    <row r="1862" spans="11:12">
      <c r="K1862" s="7">
        <v>44</v>
      </c>
      <c r="L1862" s="6">
        <f>SUMIF($H$2:$H$1816,"44",$E$2:$E$1816)</f>
        <v>0</v>
      </c>
    </row>
    <row r="1863" spans="11:12">
      <c r="K1863" s="7">
        <v>45</v>
      </c>
      <c r="L1863" s="6">
        <f>SUMIF($H$2:$H$1816,"45",$E$2:$E$1816)</f>
        <v>0</v>
      </c>
    </row>
    <row r="1864" spans="11:12">
      <c r="K1864" s="7">
        <v>46</v>
      </c>
      <c r="L1864" s="6">
        <f>SUMIF($H$2:$H$1816,"46",$E$2:$E$1816)</f>
        <v>0</v>
      </c>
    </row>
    <row r="1865" spans="11:12">
      <c r="K1865" s="7">
        <v>47</v>
      </c>
      <c r="L1865" s="6">
        <f>SUMIF($H$2:$H$1816,"47",$E$2:$E$1816)</f>
        <v>0</v>
      </c>
    </row>
    <row r="1866" spans="11:12">
      <c r="K1866" s="7">
        <v>48</v>
      </c>
      <c r="L1866" s="6">
        <f>SUMIF($H$2:$H$1816,"48",$E$2:$E$1816)</f>
        <v>0</v>
      </c>
    </row>
    <row r="1867" spans="11:12">
      <c r="K1867" s="7">
        <v>49</v>
      </c>
      <c r="L1867" s="6">
        <f>SUMIF($H$2:$H$1816,"49",$E$2:$E$1816)</f>
        <v>0</v>
      </c>
    </row>
    <row r="1868" spans="11:12">
      <c r="K1868" s="7">
        <v>50</v>
      </c>
      <c r="L1868" s="6">
        <f>SUMIF($H$2:$H$1816,"50",$E$2:$E$1816)</f>
        <v>0</v>
      </c>
    </row>
    <row r="1869" spans="11:12">
      <c r="K1869" s="7">
        <v>51</v>
      </c>
      <c r="L1869" s="6">
        <f>SUMIF($H$2:$H$1816,"51",$E$2:$E$1816)</f>
        <v>0</v>
      </c>
    </row>
    <row r="1870" spans="11:12">
      <c r="K1870" s="7">
        <v>52</v>
      </c>
      <c r="L1870" s="6">
        <f>SUMIF($H$2:$H$1816,"52",$E$2:$E$1816)</f>
        <v>0</v>
      </c>
    </row>
    <row r="1871" spans="11:12">
      <c r="K1871" s="7">
        <v>53</v>
      </c>
      <c r="L1871" s="6">
        <f>SUMIF($H$2:$H$1816,"53",$E$2:$E$1816)</f>
        <v>0</v>
      </c>
    </row>
    <row r="1872" spans="11:12">
      <c r="K1872" s="7">
        <v>54</v>
      </c>
      <c r="L1872" s="6">
        <f>SUMIF($H$2:$H$1816,"54",$E$2:$E$1816)</f>
        <v>1200.2700000000002</v>
      </c>
    </row>
    <row r="1873" spans="11:12">
      <c r="K1873" s="7">
        <v>55</v>
      </c>
      <c r="L1873" s="6">
        <f>SUMIF($H$2:$H$1816,"55",$E$2:$E$1816)</f>
        <v>0</v>
      </c>
    </row>
    <row r="1874" spans="11:12">
      <c r="K1874" s="7">
        <v>56</v>
      </c>
      <c r="L1874" s="6">
        <f>SUMIF($H$2:$H$1816,"56",$E$2:$E$1816)</f>
        <v>0</v>
      </c>
    </row>
    <row r="1875" spans="11:12">
      <c r="K1875" s="7">
        <v>57</v>
      </c>
      <c r="L1875" s="6">
        <f>SUMIF($H$2:$H$1816,"57",$E$2:$E$1816)</f>
        <v>3523.5</v>
      </c>
    </row>
    <row r="1876" spans="11:12">
      <c r="K1876" s="7">
        <v>58</v>
      </c>
      <c r="L1876" s="6">
        <f>SUMIF($H$2:$H$1816,"58",$E$2:$E$1816)</f>
        <v>0</v>
      </c>
    </row>
    <row r="1877" spans="11:12">
      <c r="K1877" s="7">
        <v>59</v>
      </c>
      <c r="L1877" s="6">
        <f>SUMIF($H$2:$H$1816,"59",$E$2:$E$1816)</f>
        <v>0</v>
      </c>
    </row>
    <row r="1878" spans="11:12">
      <c r="K1878" s="7">
        <v>60</v>
      </c>
      <c r="L1878" s="6">
        <f>SUMIF($H$2:$H$1816,"60",$E$2:$E$1816)</f>
        <v>0</v>
      </c>
    </row>
    <row r="1879" spans="11:12">
      <c r="K1879" s="7">
        <v>61</v>
      </c>
      <c r="L1879" s="6">
        <f>SUMIF($H$2:$H$1816,"61",$E$2:$E$1816)</f>
        <v>9.1399999999999988</v>
      </c>
    </row>
    <row r="1880" spans="11:12">
      <c r="K1880" s="7">
        <v>62</v>
      </c>
      <c r="L1880" s="6">
        <f>SUMIF($H$2:$H$1816,"62",$E$2:$E$1816)</f>
        <v>2.81</v>
      </c>
    </row>
    <row r="1881" spans="11:12">
      <c r="K1881" s="7">
        <v>63</v>
      </c>
      <c r="L1881" s="6">
        <f>SUMIF($H$2:$H$1816,"63",$E$2:$E$1816)</f>
        <v>226.29999999999998</v>
      </c>
    </row>
    <row r="1882" spans="11:12">
      <c r="K1882" s="7">
        <v>64</v>
      </c>
      <c r="L1882" s="6">
        <f>SUMIF($H$2:$H$1816,"64",$E$2:$E$1816)</f>
        <v>418.53</v>
      </c>
    </row>
    <row r="1883" spans="11:12">
      <c r="K1883" s="7">
        <v>65</v>
      </c>
      <c r="L1883" s="6">
        <f>SUMIF($H$2:$H$1816,"65",$E$2:$E$1816)</f>
        <v>0</v>
      </c>
    </row>
    <row r="1884" spans="11:12">
      <c r="K1884" s="7">
        <v>66</v>
      </c>
      <c r="L1884" s="6">
        <f>SUMIF($H$2:$H$1816,"66",$E$2:$E$1816)</f>
        <v>2238.7200000000003</v>
      </c>
    </row>
    <row r="1885" spans="11:12">
      <c r="K1885" s="7">
        <v>67</v>
      </c>
      <c r="L1885" s="6">
        <f>SUMIF($H$2:$H$1816,"67",$E$2:$E$1816)</f>
        <v>0</v>
      </c>
    </row>
    <row r="1886" spans="11:12">
      <c r="K1886" s="7">
        <v>68</v>
      </c>
      <c r="L1886" s="6">
        <f>SUMIF($H$2:$H$1816,"68",$E$2:$E$1816)</f>
        <v>0</v>
      </c>
    </row>
    <row r="1887" spans="11:12">
      <c r="K1887" s="7">
        <v>69</v>
      </c>
      <c r="L1887" s="6">
        <f>SUMIF($H$2:$H$1816,"69",$E$2:$E$1816)</f>
        <v>8.66</v>
      </c>
    </row>
    <row r="1888" spans="11:12">
      <c r="K1888" s="7">
        <v>70</v>
      </c>
      <c r="L1888" s="6">
        <f>SUMIF($H$2:$H$1816,"70",$E$2:$E$1816)</f>
        <v>0</v>
      </c>
    </row>
    <row r="1889" spans="11:12">
      <c r="K1889" s="7">
        <v>71</v>
      </c>
      <c r="L1889" s="6">
        <f>SUMIF($H$2:$H$1816,"71",$E$2:$E$1816)</f>
        <v>0</v>
      </c>
    </row>
    <row r="1890" spans="11:12">
      <c r="K1890" s="7">
        <v>72</v>
      </c>
      <c r="L1890" s="6">
        <f>SUMIF($H$2:$H$1816,"72",$E$2:$E$1816)</f>
        <v>0</v>
      </c>
    </row>
    <row r="1891" spans="11:12">
      <c r="K1891" s="7">
        <v>73</v>
      </c>
      <c r="L1891" s="6">
        <f>SUMIF($H$2:$H$1816,"73",$E$2:$E$1816)</f>
        <v>0</v>
      </c>
    </row>
    <row r="1892" spans="11:12">
      <c r="K1892" s="7">
        <v>74</v>
      </c>
      <c r="L1892" s="6">
        <f>SUMIF($H$2:$H$1816,"74",$E$2:$E$1816)</f>
        <v>0</v>
      </c>
    </row>
    <row r="1893" spans="11:12">
      <c r="K1893" s="7">
        <v>75</v>
      </c>
      <c r="L1893" s="6">
        <f>SUMIF($H$2:$H$1816,"75",$E$2:$E$1816)</f>
        <v>0</v>
      </c>
    </row>
    <row r="1894" spans="11:12">
      <c r="K1894" s="7">
        <v>76</v>
      </c>
      <c r="L1894" s="6">
        <f>SUMIF($H$2:$H$1816,"76",$E$2:$E$1816)</f>
        <v>0</v>
      </c>
    </row>
    <row r="1895" spans="11:12">
      <c r="K1895" s="7">
        <v>77</v>
      </c>
      <c r="L1895" s="6">
        <f>SUMIF($H$2:$H$1816,"77",$E$2:$E$1816)</f>
        <v>0</v>
      </c>
    </row>
    <row r="1896" spans="11:12">
      <c r="K1896" s="7">
        <v>78</v>
      </c>
      <c r="L1896" s="6">
        <f>SUMIF($H$2:$H$1816,"78",$E$2:$E$1816)</f>
        <v>1843.7800000000007</v>
      </c>
    </row>
    <row r="1897" spans="11:12">
      <c r="K1897" s="7">
        <v>79</v>
      </c>
      <c r="L1897" s="6">
        <f>SUMIF($H$2:$H$1816,"79",$E$2:$E$1816)</f>
        <v>62.92</v>
      </c>
    </row>
    <row r="1898" spans="11:12">
      <c r="K1898" s="7">
        <v>80</v>
      </c>
      <c r="L1898" s="6">
        <f>SUMIF($H$2:$H$1816,"80",$E$2:$E$1816)</f>
        <v>3.85</v>
      </c>
    </row>
    <row r="1899" spans="11:12">
      <c r="K1899" s="7">
        <v>81</v>
      </c>
      <c r="L1899" s="6">
        <f>SUMIF($H$2:$H$1816,"81",$E$2:$E$1816)</f>
        <v>0</v>
      </c>
    </row>
    <row r="1900" spans="11:12">
      <c r="K1900" s="7">
        <v>82</v>
      </c>
      <c r="L1900" s="6">
        <f>SUMIF($H$2:$H$1816,"82",$E$2:$E$1816)</f>
        <v>0</v>
      </c>
    </row>
    <row r="1901" spans="11:12">
      <c r="L1901" s="5">
        <f>SUBTOTAL(9,L1819:L1900)</f>
        <v>42856.18</v>
      </c>
    </row>
  </sheetData>
  <autoFilter ref="A1:H1815" xr:uid="{00000000-0009-0000-0000-000000000000}">
    <sortState xmlns:xlrd2="http://schemas.microsoft.com/office/spreadsheetml/2017/richdata2" ref="A1514:H1797">
      <sortCondition ref="B1:B1815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29AAF-EC89-413C-B05F-C660309C8C32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78373-CF7B-44DB-904B-ABC1BFA90F3A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1B7E3-CAF4-4677-836C-C0BA7C3D0B45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0FF3-7374-4E4B-BECA-C4E31CD12FFC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3309-E6DB-43BD-8C07-00E6B2F684FA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33C15-9DC2-4770-A279-F18AEB973ADE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B09F-6871-496F-8C25-444BF7CDAC07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CFAF-E2F6-4B31-BE94-FA5A8AE2ECFC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BBC8D-9746-4FCE-9C34-451CC8393894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23FAB-59C0-41F8-9D68-D5EC5E37F8D4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7A967-EC46-4E24-BD96-540CA77ED83B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45E40-F37D-4E76-BCA3-95D318FD14BF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BACAB-39B1-4A18-9C34-D58C6AE3F3A0}">
  <dimension ref="A1:M1196"/>
  <sheetViews>
    <sheetView zoomScale="70" zoomScaleNormal="70" workbookViewId="0">
      <pane ySplit="1" topLeftCell="A1074" activePane="bottomLeft" state="frozen"/>
      <selection pane="bottomLeft" activeCell="G1119" sqref="G1119"/>
    </sheetView>
  </sheetViews>
  <sheetFormatPr baseColWidth="10" defaultRowHeight="15" outlineLevelCol="1"/>
  <cols>
    <col min="1" max="1" width="20.28515625" customWidth="1"/>
    <col min="2" max="2" width="11.42578125" style="1"/>
    <col min="3" max="3" width="11.42578125" style="2"/>
    <col min="4" max="4" width="11.42578125" style="1"/>
    <col min="6" max="6" width="18.140625" customWidth="1"/>
    <col min="7" max="7" width="11.42578125" customWidth="1" outlineLevel="1"/>
  </cols>
  <sheetData>
    <row r="1" spans="1:8">
      <c r="A1" t="s">
        <v>487</v>
      </c>
      <c r="B1" s="1" t="s">
        <v>486</v>
      </c>
      <c r="C1" s="2" t="s">
        <v>485</v>
      </c>
      <c r="D1" s="1" t="s">
        <v>484</v>
      </c>
      <c r="E1" t="s">
        <v>483</v>
      </c>
      <c r="F1" t="s">
        <v>482</v>
      </c>
      <c r="G1" t="s">
        <v>481</v>
      </c>
      <c r="H1" t="s">
        <v>478</v>
      </c>
    </row>
    <row r="2" spans="1:8">
      <c r="A2" t="s">
        <v>133</v>
      </c>
      <c r="B2" s="1">
        <v>34</v>
      </c>
      <c r="C2" s="2" t="s">
        <v>50</v>
      </c>
      <c r="D2" s="1">
        <v>2</v>
      </c>
      <c r="E2" s="15">
        <v>54.54</v>
      </c>
      <c r="F2" t="s">
        <v>134</v>
      </c>
      <c r="H2">
        <v>54</v>
      </c>
    </row>
    <row r="3" spans="1:8">
      <c r="A3" t="s">
        <v>477</v>
      </c>
      <c r="B3" s="1">
        <v>34</v>
      </c>
      <c r="C3" s="2" t="str">
        <f t="shared" ref="C3:C24" si="0">$C$2</f>
        <v>02</v>
      </c>
      <c r="D3" s="1">
        <v>4</v>
      </c>
      <c r="E3" s="15">
        <v>45.74</v>
      </c>
      <c r="F3" t="s">
        <v>65</v>
      </c>
      <c r="H3">
        <v>30</v>
      </c>
    </row>
    <row r="4" spans="1:8">
      <c r="A4" t="s">
        <v>13</v>
      </c>
      <c r="B4" s="1">
        <v>34</v>
      </c>
      <c r="C4" s="2" t="str">
        <f t="shared" si="0"/>
        <v>02</v>
      </c>
      <c r="D4" s="1" t="s">
        <v>210</v>
      </c>
      <c r="E4" s="15">
        <v>92.1</v>
      </c>
      <c r="F4" t="s">
        <v>11</v>
      </c>
      <c r="H4">
        <v>30</v>
      </c>
    </row>
    <row r="5" spans="1:8">
      <c r="A5" t="s">
        <v>200</v>
      </c>
      <c r="B5" s="1">
        <v>34</v>
      </c>
      <c r="C5" s="2" t="str">
        <f t="shared" si="0"/>
        <v>02</v>
      </c>
      <c r="D5" s="1">
        <v>8</v>
      </c>
      <c r="E5" s="15">
        <v>31.76</v>
      </c>
      <c r="F5" t="s">
        <v>162</v>
      </c>
      <c r="H5">
        <v>30</v>
      </c>
    </row>
    <row r="6" spans="1:8">
      <c r="A6" t="s">
        <v>13</v>
      </c>
      <c r="B6" s="1">
        <v>34</v>
      </c>
      <c r="C6" s="2" t="str">
        <f t="shared" si="0"/>
        <v>02</v>
      </c>
      <c r="D6" s="1">
        <v>10</v>
      </c>
      <c r="E6" s="15">
        <v>13.24</v>
      </c>
      <c r="F6" t="s">
        <v>162</v>
      </c>
      <c r="H6">
        <v>30</v>
      </c>
    </row>
    <row r="7" spans="1:8">
      <c r="A7" t="s">
        <v>202</v>
      </c>
      <c r="B7" s="1">
        <v>30</v>
      </c>
      <c r="C7" s="2" t="str">
        <f t="shared" si="0"/>
        <v>02</v>
      </c>
      <c r="D7" s="1">
        <v>12</v>
      </c>
      <c r="E7" s="15">
        <v>153.12</v>
      </c>
      <c r="F7" t="s">
        <v>201</v>
      </c>
      <c r="H7">
        <v>30</v>
      </c>
    </row>
    <row r="8" spans="1:8">
      <c r="A8" t="s">
        <v>200</v>
      </c>
      <c r="B8" s="1">
        <v>30</v>
      </c>
      <c r="C8" s="2" t="str">
        <f t="shared" si="0"/>
        <v>02</v>
      </c>
      <c r="D8" s="1">
        <v>11</v>
      </c>
      <c r="E8" s="15">
        <v>108.68</v>
      </c>
      <c r="F8" t="s">
        <v>201</v>
      </c>
      <c r="H8">
        <v>30</v>
      </c>
    </row>
    <row r="9" spans="1:8">
      <c r="A9" t="s">
        <v>476</v>
      </c>
      <c r="B9" s="1">
        <v>31</v>
      </c>
      <c r="C9" s="2" t="str">
        <f t="shared" si="0"/>
        <v>02</v>
      </c>
      <c r="D9" s="1">
        <v>15</v>
      </c>
      <c r="E9" s="15">
        <v>96.96</v>
      </c>
      <c r="H9">
        <v>66</v>
      </c>
    </row>
    <row r="10" spans="1:8">
      <c r="A10" t="s">
        <v>25</v>
      </c>
      <c r="B10" s="1">
        <v>31</v>
      </c>
      <c r="C10" s="2" t="str">
        <f t="shared" si="0"/>
        <v>02</v>
      </c>
      <c r="D10" s="1" t="s">
        <v>189</v>
      </c>
      <c r="E10" s="15">
        <v>4.76</v>
      </c>
      <c r="H10">
        <v>42</v>
      </c>
    </row>
    <row r="11" spans="1:8">
      <c r="A11" t="s">
        <v>31</v>
      </c>
      <c r="B11" s="1">
        <v>30</v>
      </c>
      <c r="C11" s="2" t="str">
        <f t="shared" si="0"/>
        <v>02</v>
      </c>
      <c r="D11" s="1">
        <v>13</v>
      </c>
      <c r="E11" s="15">
        <v>64.28</v>
      </c>
      <c r="H11">
        <v>66</v>
      </c>
    </row>
    <row r="12" spans="1:8">
      <c r="A12" t="s">
        <v>71</v>
      </c>
      <c r="B12" s="1">
        <v>30</v>
      </c>
      <c r="C12" s="2" t="str">
        <f t="shared" si="0"/>
        <v>02</v>
      </c>
      <c r="D12" s="1" t="s">
        <v>309</v>
      </c>
      <c r="E12" s="15">
        <v>9.0399999999999991</v>
      </c>
      <c r="H12">
        <v>42</v>
      </c>
    </row>
    <row r="13" spans="1:8">
      <c r="A13" t="s">
        <v>340</v>
      </c>
      <c r="B13" s="1">
        <v>30</v>
      </c>
      <c r="C13" s="2" t="str">
        <f t="shared" si="0"/>
        <v>02</v>
      </c>
      <c r="D13" s="1">
        <v>17</v>
      </c>
      <c r="E13" s="15">
        <v>5.52</v>
      </c>
      <c r="H13">
        <v>66</v>
      </c>
    </row>
    <row r="14" spans="1:8">
      <c r="A14" t="s">
        <v>27</v>
      </c>
      <c r="B14" s="1">
        <v>34</v>
      </c>
      <c r="C14" s="2" t="str">
        <f t="shared" si="0"/>
        <v>02</v>
      </c>
      <c r="D14" s="1">
        <v>18</v>
      </c>
      <c r="E14" s="15">
        <v>2.73</v>
      </c>
      <c r="H14">
        <v>31</v>
      </c>
    </row>
    <row r="15" spans="1:8">
      <c r="A15" t="s">
        <v>457</v>
      </c>
      <c r="B15" s="1">
        <v>34</v>
      </c>
      <c r="C15" s="2" t="str">
        <f t="shared" si="0"/>
        <v>02</v>
      </c>
      <c r="D15" s="1" t="s">
        <v>180</v>
      </c>
      <c r="E15" s="15">
        <v>18.829999999999998</v>
      </c>
      <c r="F15" t="s">
        <v>222</v>
      </c>
      <c r="H15">
        <v>38</v>
      </c>
    </row>
    <row r="16" spans="1:8">
      <c r="A16" t="s">
        <v>200</v>
      </c>
      <c r="B16" s="1">
        <v>34</v>
      </c>
      <c r="C16" s="2" t="str">
        <f t="shared" si="0"/>
        <v>02</v>
      </c>
      <c r="D16" s="1">
        <v>7</v>
      </c>
      <c r="E16" s="15">
        <v>61.1</v>
      </c>
      <c r="F16" t="s">
        <v>162</v>
      </c>
      <c r="H16">
        <v>30</v>
      </c>
    </row>
    <row r="17" spans="1:8">
      <c r="A17" t="s">
        <v>195</v>
      </c>
      <c r="B17" s="1">
        <v>34</v>
      </c>
      <c r="C17" s="2" t="str">
        <f t="shared" si="0"/>
        <v>02</v>
      </c>
      <c r="D17" s="1">
        <v>5</v>
      </c>
      <c r="E17" s="15">
        <v>8.7100000000000009</v>
      </c>
      <c r="F17" t="s">
        <v>475</v>
      </c>
      <c r="H17">
        <v>30</v>
      </c>
    </row>
    <row r="18" spans="1:8">
      <c r="A18" t="s">
        <v>200</v>
      </c>
      <c r="B18" s="1">
        <v>34</v>
      </c>
      <c r="C18" s="2" t="str">
        <f t="shared" si="0"/>
        <v>02</v>
      </c>
      <c r="D18" s="1" t="s">
        <v>168</v>
      </c>
      <c r="E18" s="15">
        <v>72.959999999999994</v>
      </c>
      <c r="F18" t="s">
        <v>162</v>
      </c>
      <c r="H18">
        <v>30</v>
      </c>
    </row>
    <row r="19" spans="1:8">
      <c r="A19" t="s">
        <v>474</v>
      </c>
      <c r="B19" s="1">
        <v>34</v>
      </c>
      <c r="C19" s="2" t="str">
        <f t="shared" si="0"/>
        <v>02</v>
      </c>
      <c r="D19" s="1">
        <v>1</v>
      </c>
      <c r="E19" s="15">
        <v>81.22</v>
      </c>
      <c r="F19" t="s">
        <v>162</v>
      </c>
      <c r="H19">
        <v>30</v>
      </c>
    </row>
    <row r="20" spans="1:8">
      <c r="A20" t="s">
        <v>118</v>
      </c>
      <c r="B20" s="1">
        <v>34</v>
      </c>
      <c r="C20" s="2" t="str">
        <f t="shared" si="0"/>
        <v>02</v>
      </c>
      <c r="D20" s="1" t="s">
        <v>287</v>
      </c>
      <c r="E20" s="15">
        <v>21.35</v>
      </c>
      <c r="H20">
        <v>66</v>
      </c>
    </row>
    <row r="21" spans="1:8">
      <c r="A21" t="s">
        <v>71</v>
      </c>
      <c r="B21" s="1">
        <v>34</v>
      </c>
      <c r="C21" s="2" t="str">
        <f t="shared" si="0"/>
        <v>02</v>
      </c>
      <c r="D21" s="1">
        <v>19</v>
      </c>
      <c r="E21" s="15">
        <v>7.94</v>
      </c>
      <c r="H21">
        <v>42</v>
      </c>
    </row>
    <row r="22" spans="1:8">
      <c r="A22" t="s">
        <v>473</v>
      </c>
      <c r="B22" s="1">
        <v>34</v>
      </c>
      <c r="C22" s="2" t="str">
        <f t="shared" si="0"/>
        <v>02</v>
      </c>
      <c r="D22" s="1">
        <v>16</v>
      </c>
      <c r="E22" s="15">
        <v>490.83</v>
      </c>
      <c r="F22" t="s">
        <v>222</v>
      </c>
      <c r="H22">
        <v>36</v>
      </c>
    </row>
    <row r="23" spans="1:8">
      <c r="A23" t="s">
        <v>25</v>
      </c>
      <c r="B23" s="1">
        <v>31</v>
      </c>
      <c r="C23" s="2" t="str">
        <f t="shared" si="0"/>
        <v>02</v>
      </c>
      <c r="D23" s="1" t="s">
        <v>188</v>
      </c>
      <c r="E23" s="15">
        <v>7.95</v>
      </c>
      <c r="H23">
        <v>42</v>
      </c>
    </row>
    <row r="24" spans="1:8">
      <c r="A24" t="s">
        <v>25</v>
      </c>
      <c r="B24" s="1">
        <v>30</v>
      </c>
      <c r="C24" s="2" t="str">
        <f t="shared" si="0"/>
        <v>02</v>
      </c>
      <c r="D24" s="1">
        <v>14</v>
      </c>
      <c r="E24" s="15">
        <v>16.62</v>
      </c>
      <c r="H24">
        <v>42</v>
      </c>
    </row>
    <row r="25" spans="1:8">
      <c r="A25" t="s">
        <v>202</v>
      </c>
      <c r="B25" s="1">
        <v>30</v>
      </c>
      <c r="C25" s="2" t="s">
        <v>108</v>
      </c>
      <c r="D25" s="1">
        <v>14</v>
      </c>
      <c r="E25" s="15">
        <v>153.12</v>
      </c>
      <c r="F25" t="s">
        <v>201</v>
      </c>
      <c r="H25">
        <v>30</v>
      </c>
    </row>
    <row r="26" spans="1:8">
      <c r="A26" t="s">
        <v>202</v>
      </c>
      <c r="B26" s="1">
        <v>30</v>
      </c>
      <c r="C26" s="2" t="s">
        <v>108</v>
      </c>
      <c r="D26" s="1">
        <v>13</v>
      </c>
      <c r="E26" s="15">
        <v>108.68</v>
      </c>
      <c r="F26" t="s">
        <v>201</v>
      </c>
      <c r="H26">
        <v>30</v>
      </c>
    </row>
    <row r="27" spans="1:8">
      <c r="A27" t="s">
        <v>33</v>
      </c>
      <c r="B27" s="1">
        <v>30</v>
      </c>
      <c r="C27" s="2" t="s">
        <v>108</v>
      </c>
      <c r="E27" s="15">
        <v>14.79</v>
      </c>
      <c r="H27">
        <v>78</v>
      </c>
    </row>
    <row r="28" spans="1:8">
      <c r="A28" t="s">
        <v>25</v>
      </c>
      <c r="B28" s="1">
        <v>30</v>
      </c>
      <c r="C28" s="2" t="s">
        <v>108</v>
      </c>
      <c r="D28" s="1" t="s">
        <v>182</v>
      </c>
      <c r="E28" s="15">
        <v>15.83</v>
      </c>
      <c r="H28">
        <v>42</v>
      </c>
    </row>
    <row r="29" spans="1:8">
      <c r="A29" t="s">
        <v>25</v>
      </c>
      <c r="B29" s="1">
        <v>30</v>
      </c>
      <c r="C29" s="2" t="s">
        <v>28</v>
      </c>
      <c r="D29" s="1">
        <v>8</v>
      </c>
      <c r="E29" s="15">
        <v>63.89</v>
      </c>
      <c r="H29">
        <v>15</v>
      </c>
    </row>
    <row r="30" spans="1:8">
      <c r="A30" t="s">
        <v>472</v>
      </c>
      <c r="B30" s="1">
        <v>34</v>
      </c>
      <c r="C30" s="2">
        <v>0</v>
      </c>
      <c r="D30" s="1">
        <v>1</v>
      </c>
      <c r="E30" s="15">
        <v>16.23</v>
      </c>
      <c r="F30" t="s">
        <v>201</v>
      </c>
      <c r="H30">
        <v>30</v>
      </c>
    </row>
    <row r="31" spans="1:8">
      <c r="A31" t="s">
        <v>470</v>
      </c>
      <c r="B31" s="1">
        <v>31</v>
      </c>
      <c r="C31" s="2">
        <v>0</v>
      </c>
      <c r="D31" s="1">
        <v>6</v>
      </c>
      <c r="E31" s="15">
        <v>428.67</v>
      </c>
      <c r="F31" t="s">
        <v>38</v>
      </c>
      <c r="H31">
        <v>39</v>
      </c>
    </row>
    <row r="32" spans="1:8">
      <c r="A32" t="s">
        <v>224</v>
      </c>
      <c r="B32" s="1">
        <v>37</v>
      </c>
      <c r="C32" s="2">
        <v>0</v>
      </c>
      <c r="D32" s="1">
        <v>25</v>
      </c>
      <c r="E32" s="15">
        <v>121.44</v>
      </c>
      <c r="F32" t="s">
        <v>60</v>
      </c>
      <c r="H32">
        <v>54</v>
      </c>
    </row>
    <row r="33" spans="1:8">
      <c r="A33" t="s">
        <v>224</v>
      </c>
      <c r="B33" s="1">
        <v>37</v>
      </c>
      <c r="C33" s="2">
        <v>0</v>
      </c>
      <c r="D33" s="1">
        <v>27</v>
      </c>
      <c r="E33" s="15">
        <v>11.4</v>
      </c>
      <c r="F33" t="s">
        <v>60</v>
      </c>
      <c r="H33">
        <v>54</v>
      </c>
    </row>
    <row r="34" spans="1:8">
      <c r="A34" t="s">
        <v>25</v>
      </c>
      <c r="B34" s="1">
        <v>37</v>
      </c>
      <c r="C34" s="2">
        <v>0</v>
      </c>
      <c r="D34" s="1">
        <v>28</v>
      </c>
      <c r="E34" s="15">
        <v>16.649999999999999</v>
      </c>
      <c r="H34">
        <v>16</v>
      </c>
    </row>
    <row r="35" spans="1:8">
      <c r="A35" t="s">
        <v>405</v>
      </c>
      <c r="B35" s="1">
        <v>37</v>
      </c>
      <c r="C35" s="2">
        <v>0</v>
      </c>
      <c r="D35" s="1">
        <v>29</v>
      </c>
      <c r="E35" s="15">
        <v>69.09</v>
      </c>
      <c r="F35" t="s">
        <v>60</v>
      </c>
      <c r="H35">
        <v>54</v>
      </c>
    </row>
    <row r="36" spans="1:8">
      <c r="A36" t="s">
        <v>158</v>
      </c>
      <c r="B36" s="1">
        <v>37</v>
      </c>
      <c r="C36" s="2">
        <v>0</v>
      </c>
      <c r="D36" s="1">
        <v>30</v>
      </c>
      <c r="E36" s="15">
        <v>32.049999999999997</v>
      </c>
      <c r="F36" t="s">
        <v>221</v>
      </c>
      <c r="H36">
        <v>12</v>
      </c>
    </row>
    <row r="37" spans="1:8">
      <c r="A37" t="s">
        <v>469</v>
      </c>
      <c r="B37" s="1">
        <v>37</v>
      </c>
      <c r="C37" s="2">
        <v>0</v>
      </c>
      <c r="D37" s="1">
        <v>31</v>
      </c>
      <c r="E37" s="15">
        <v>14.34</v>
      </c>
      <c r="F37" t="s">
        <v>221</v>
      </c>
      <c r="H37">
        <v>34</v>
      </c>
    </row>
    <row r="38" spans="1:8">
      <c r="A38" t="s">
        <v>25</v>
      </c>
      <c r="B38" s="1">
        <v>39</v>
      </c>
      <c r="C38" s="2">
        <v>0</v>
      </c>
      <c r="D38" s="1">
        <v>41</v>
      </c>
      <c r="E38" s="15">
        <v>18.96</v>
      </c>
      <c r="H38">
        <v>16</v>
      </c>
    </row>
    <row r="39" spans="1:8">
      <c r="A39" t="s">
        <v>6</v>
      </c>
      <c r="B39" s="1">
        <v>39</v>
      </c>
      <c r="C39" s="2">
        <v>0</v>
      </c>
      <c r="D39" s="1">
        <v>42</v>
      </c>
      <c r="E39" s="15">
        <v>39.33</v>
      </c>
      <c r="F39" t="s">
        <v>89</v>
      </c>
      <c r="H39">
        <v>1</v>
      </c>
    </row>
    <row r="40" spans="1:8">
      <c r="A40" t="s">
        <v>299</v>
      </c>
      <c r="B40" s="1">
        <v>39</v>
      </c>
      <c r="C40" s="2">
        <v>0</v>
      </c>
      <c r="D40" s="1">
        <v>43</v>
      </c>
      <c r="E40" s="15">
        <v>122.14</v>
      </c>
      <c r="F40" t="s">
        <v>89</v>
      </c>
      <c r="H40">
        <v>12</v>
      </c>
    </row>
    <row r="41" spans="1:8">
      <c r="A41" t="s">
        <v>310</v>
      </c>
      <c r="B41" s="1">
        <v>31</v>
      </c>
      <c r="C41" s="2">
        <v>0</v>
      </c>
      <c r="D41" s="1">
        <v>51</v>
      </c>
      <c r="E41" s="15">
        <v>76.849999999999994</v>
      </c>
      <c r="F41" t="s">
        <v>327</v>
      </c>
      <c r="H41">
        <v>54</v>
      </c>
    </row>
    <row r="42" spans="1:8">
      <c r="A42" t="s">
        <v>9</v>
      </c>
      <c r="B42" s="1">
        <v>31</v>
      </c>
      <c r="C42" s="2">
        <v>0</v>
      </c>
      <c r="D42" s="1">
        <v>52</v>
      </c>
      <c r="E42" s="15">
        <v>19.75</v>
      </c>
      <c r="F42" t="s">
        <v>327</v>
      </c>
      <c r="H42">
        <v>54</v>
      </c>
    </row>
    <row r="43" spans="1:8">
      <c r="A43" t="s">
        <v>468</v>
      </c>
      <c r="B43" s="1">
        <v>31</v>
      </c>
      <c r="C43" s="2">
        <v>0</v>
      </c>
      <c r="D43" s="1">
        <v>62</v>
      </c>
      <c r="E43" s="15">
        <v>99.57</v>
      </c>
      <c r="F43" t="s">
        <v>38</v>
      </c>
      <c r="H43">
        <v>39</v>
      </c>
    </row>
    <row r="44" spans="1:8">
      <c r="A44" t="s">
        <v>25</v>
      </c>
      <c r="B44" s="1">
        <v>37</v>
      </c>
      <c r="C44" s="2">
        <v>0</v>
      </c>
      <c r="D44" s="1" t="s">
        <v>467</v>
      </c>
      <c r="E44" s="15">
        <v>9.31</v>
      </c>
      <c r="H44">
        <v>16</v>
      </c>
    </row>
    <row r="45" spans="1:8">
      <c r="A45" t="s">
        <v>466</v>
      </c>
      <c r="B45" s="1">
        <v>37</v>
      </c>
      <c r="C45" s="2">
        <v>0</v>
      </c>
      <c r="D45" s="1" t="s">
        <v>77</v>
      </c>
      <c r="E45" s="15">
        <v>64.86</v>
      </c>
      <c r="H45">
        <v>14</v>
      </c>
    </row>
    <row r="46" spans="1:8">
      <c r="A46" t="s">
        <v>25</v>
      </c>
      <c r="B46" s="1">
        <v>39</v>
      </c>
      <c r="C46" s="2">
        <v>0</v>
      </c>
      <c r="D46" s="1" t="s">
        <v>465</v>
      </c>
      <c r="E46" s="15">
        <v>18.53</v>
      </c>
      <c r="H46">
        <v>14</v>
      </c>
    </row>
    <row r="47" spans="1:8">
      <c r="A47" t="s">
        <v>464</v>
      </c>
      <c r="B47" s="1">
        <v>33</v>
      </c>
      <c r="C47" s="2">
        <v>0</v>
      </c>
      <c r="D47" s="1">
        <v>2</v>
      </c>
      <c r="E47" s="15">
        <v>25.29</v>
      </c>
      <c r="H47">
        <v>14</v>
      </c>
    </row>
    <row r="48" spans="1:8">
      <c r="A48" t="s">
        <v>464</v>
      </c>
      <c r="B48" s="1">
        <v>33</v>
      </c>
      <c r="C48" s="2">
        <v>0</v>
      </c>
      <c r="D48" s="1">
        <v>1</v>
      </c>
      <c r="E48" s="15">
        <v>34.43</v>
      </c>
      <c r="H48">
        <v>14</v>
      </c>
    </row>
    <row r="49" spans="1:8">
      <c r="A49" t="s">
        <v>302</v>
      </c>
      <c r="B49" s="1">
        <v>35</v>
      </c>
      <c r="C49" s="2">
        <v>0</v>
      </c>
      <c r="D49" s="1" t="s">
        <v>463</v>
      </c>
      <c r="E49" s="15">
        <v>7.38</v>
      </c>
      <c r="F49" t="s">
        <v>119</v>
      </c>
      <c r="H49">
        <v>30</v>
      </c>
    </row>
    <row r="50" spans="1:8">
      <c r="A50" t="s">
        <v>25</v>
      </c>
      <c r="B50" s="1">
        <v>35</v>
      </c>
      <c r="C50" s="2">
        <v>0</v>
      </c>
      <c r="D50" s="1" t="s">
        <v>216</v>
      </c>
      <c r="E50" s="15">
        <v>10.5</v>
      </c>
      <c r="H50">
        <v>15</v>
      </c>
    </row>
    <row r="51" spans="1:8">
      <c r="A51" t="s">
        <v>25</v>
      </c>
      <c r="B51" s="1">
        <v>35</v>
      </c>
      <c r="C51" s="2">
        <v>0</v>
      </c>
      <c r="D51" s="1" t="s">
        <v>462</v>
      </c>
      <c r="E51" s="15">
        <v>15.92</v>
      </c>
      <c r="H51">
        <v>15</v>
      </c>
    </row>
    <row r="52" spans="1:8">
      <c r="A52" t="s">
        <v>25</v>
      </c>
      <c r="B52" s="1">
        <v>35</v>
      </c>
      <c r="C52" s="2">
        <v>0</v>
      </c>
      <c r="D52" s="1">
        <v>24</v>
      </c>
      <c r="E52" s="15">
        <v>19.739999999999998</v>
      </c>
      <c r="H52">
        <v>15</v>
      </c>
    </row>
    <row r="53" spans="1:8">
      <c r="A53" t="s">
        <v>25</v>
      </c>
      <c r="B53" s="1">
        <v>30</v>
      </c>
      <c r="C53" s="2">
        <v>0</v>
      </c>
      <c r="D53" s="1">
        <v>1</v>
      </c>
      <c r="E53" s="15">
        <v>17.84</v>
      </c>
      <c r="H53">
        <v>14</v>
      </c>
    </row>
    <row r="54" spans="1:8">
      <c r="A54" t="s">
        <v>71</v>
      </c>
      <c r="B54" s="1">
        <v>31</v>
      </c>
      <c r="C54" s="2">
        <v>0</v>
      </c>
      <c r="D54" s="1" t="s">
        <v>82</v>
      </c>
      <c r="E54" s="15">
        <v>36.56</v>
      </c>
      <c r="H54">
        <v>14</v>
      </c>
    </row>
    <row r="55" spans="1:8">
      <c r="A55" t="s">
        <v>25</v>
      </c>
      <c r="B55" s="1">
        <v>31</v>
      </c>
      <c r="C55" s="2">
        <v>0</v>
      </c>
      <c r="D55" s="1">
        <v>50</v>
      </c>
      <c r="E55" s="15">
        <v>25.02</v>
      </c>
      <c r="H55">
        <v>14</v>
      </c>
    </row>
    <row r="56" spans="1:8">
      <c r="A56" t="s">
        <v>23</v>
      </c>
      <c r="B56" s="1">
        <v>31</v>
      </c>
      <c r="C56" s="2">
        <v>0</v>
      </c>
      <c r="D56" s="1" t="s">
        <v>461</v>
      </c>
      <c r="E56" s="15">
        <v>7.81</v>
      </c>
      <c r="H56">
        <v>38</v>
      </c>
    </row>
    <row r="57" spans="1:8">
      <c r="A57" t="s">
        <v>23</v>
      </c>
      <c r="B57" s="1">
        <v>31</v>
      </c>
      <c r="C57" s="2">
        <v>0</v>
      </c>
      <c r="D57" s="1" t="s">
        <v>460</v>
      </c>
      <c r="E57" s="15">
        <v>7.81</v>
      </c>
      <c r="H57">
        <v>38</v>
      </c>
    </row>
    <row r="58" spans="1:8">
      <c r="A58" t="s">
        <v>23</v>
      </c>
      <c r="B58" s="1">
        <v>31</v>
      </c>
      <c r="C58" s="2">
        <v>0</v>
      </c>
      <c r="D58" s="1" t="s">
        <v>459</v>
      </c>
      <c r="E58" s="15">
        <v>4.2</v>
      </c>
      <c r="H58">
        <v>38</v>
      </c>
    </row>
    <row r="59" spans="1:8">
      <c r="A59" t="s">
        <v>25</v>
      </c>
      <c r="B59" s="1">
        <v>31</v>
      </c>
      <c r="C59" s="2">
        <v>0</v>
      </c>
      <c r="D59" s="1" t="s">
        <v>271</v>
      </c>
      <c r="E59" s="15">
        <v>14.04</v>
      </c>
      <c r="H59">
        <v>15</v>
      </c>
    </row>
    <row r="60" spans="1:8">
      <c r="A60" t="s">
        <v>25</v>
      </c>
      <c r="B60" s="1">
        <v>33</v>
      </c>
      <c r="C60" s="2">
        <v>0</v>
      </c>
      <c r="D60" s="1">
        <v>3</v>
      </c>
      <c r="E60" s="15">
        <v>5.14</v>
      </c>
      <c r="H60">
        <v>16</v>
      </c>
    </row>
    <row r="61" spans="1:8">
      <c r="A61" t="s">
        <v>6</v>
      </c>
      <c r="B61" s="1">
        <v>31</v>
      </c>
      <c r="C61" s="2">
        <v>0</v>
      </c>
      <c r="D61" s="1">
        <v>46</v>
      </c>
      <c r="E61" s="15">
        <v>25.86</v>
      </c>
      <c r="F61" t="s">
        <v>327</v>
      </c>
      <c r="H61">
        <v>1</v>
      </c>
    </row>
    <row r="62" spans="1:8">
      <c r="A62" t="s">
        <v>25</v>
      </c>
      <c r="B62" s="1">
        <v>31</v>
      </c>
      <c r="C62" s="2">
        <v>0</v>
      </c>
      <c r="D62" s="1">
        <v>47</v>
      </c>
      <c r="E62" s="15">
        <v>14.7</v>
      </c>
      <c r="F62" t="s">
        <v>327</v>
      </c>
      <c r="H62">
        <v>16</v>
      </c>
    </row>
    <row r="63" spans="1:8">
      <c r="A63" t="s">
        <v>6</v>
      </c>
      <c r="B63" s="1">
        <v>31</v>
      </c>
      <c r="C63" s="2">
        <v>0</v>
      </c>
      <c r="D63" s="1">
        <v>48</v>
      </c>
      <c r="E63" s="15">
        <v>21.95</v>
      </c>
      <c r="F63" t="s">
        <v>327</v>
      </c>
      <c r="H63">
        <v>1</v>
      </c>
    </row>
    <row r="64" spans="1:8">
      <c r="A64" t="s">
        <v>6</v>
      </c>
      <c r="B64" s="1">
        <v>31</v>
      </c>
      <c r="C64" s="2">
        <v>0</v>
      </c>
      <c r="D64" s="1">
        <v>49</v>
      </c>
      <c r="E64" s="15">
        <v>23.66</v>
      </c>
      <c r="F64" t="s">
        <v>327</v>
      </c>
      <c r="H64">
        <v>1</v>
      </c>
    </row>
    <row r="65" spans="1:8">
      <c r="A65" t="s">
        <v>6</v>
      </c>
      <c r="B65" s="1">
        <v>31</v>
      </c>
      <c r="C65" s="2">
        <v>0</v>
      </c>
      <c r="D65" s="1">
        <v>53</v>
      </c>
      <c r="E65" s="15">
        <v>10.58</v>
      </c>
      <c r="F65" t="s">
        <v>327</v>
      </c>
      <c r="H65">
        <v>1</v>
      </c>
    </row>
    <row r="66" spans="1:8">
      <c r="A66" t="s">
        <v>9</v>
      </c>
      <c r="B66" s="1">
        <v>31</v>
      </c>
      <c r="C66" s="2">
        <v>0</v>
      </c>
      <c r="D66" s="1">
        <v>54</v>
      </c>
      <c r="E66" s="15">
        <v>13.07</v>
      </c>
      <c r="F66" t="s">
        <v>327</v>
      </c>
      <c r="H66">
        <v>54</v>
      </c>
    </row>
    <row r="67" spans="1:8">
      <c r="A67" t="s">
        <v>365</v>
      </c>
      <c r="B67" s="1">
        <v>39</v>
      </c>
      <c r="C67" s="2">
        <v>0</v>
      </c>
      <c r="D67" s="1">
        <v>44</v>
      </c>
      <c r="E67" s="15">
        <v>17.3</v>
      </c>
      <c r="F67" t="s">
        <v>125</v>
      </c>
      <c r="H67">
        <v>38</v>
      </c>
    </row>
    <row r="68" spans="1:8">
      <c r="A68" t="s">
        <v>458</v>
      </c>
      <c r="B68" s="1">
        <v>39</v>
      </c>
      <c r="C68" s="2">
        <v>0</v>
      </c>
      <c r="D68" s="1">
        <v>46</v>
      </c>
      <c r="E68" s="15">
        <v>26.34</v>
      </c>
      <c r="F68" t="s">
        <v>125</v>
      </c>
      <c r="H68">
        <v>39</v>
      </c>
    </row>
    <row r="69" spans="1:8">
      <c r="A69" t="s">
        <v>25</v>
      </c>
      <c r="B69" s="1">
        <v>39</v>
      </c>
      <c r="C69" s="2">
        <v>0</v>
      </c>
      <c r="D69" s="1">
        <v>45</v>
      </c>
      <c r="E69" s="15">
        <v>3.34</v>
      </c>
      <c r="H69">
        <v>16</v>
      </c>
    </row>
    <row r="70" spans="1:8">
      <c r="A70" t="s">
        <v>457</v>
      </c>
      <c r="B70" s="1">
        <v>39</v>
      </c>
      <c r="C70" s="2">
        <v>0</v>
      </c>
      <c r="D70" s="1" t="s">
        <v>456</v>
      </c>
      <c r="E70" s="15">
        <v>5.32</v>
      </c>
      <c r="F70" t="s">
        <v>11</v>
      </c>
      <c r="H70">
        <v>38</v>
      </c>
    </row>
    <row r="71" spans="1:8">
      <c r="A71" t="s">
        <v>13</v>
      </c>
      <c r="B71" s="1">
        <v>39</v>
      </c>
      <c r="C71" s="2">
        <v>0</v>
      </c>
      <c r="D71" s="1" t="s">
        <v>455</v>
      </c>
      <c r="E71" s="15">
        <v>4.29</v>
      </c>
      <c r="F71" t="s">
        <v>125</v>
      </c>
      <c r="H71">
        <v>3</v>
      </c>
    </row>
    <row r="72" spans="1:8">
      <c r="A72" t="s">
        <v>23</v>
      </c>
      <c r="B72" s="1">
        <v>39</v>
      </c>
      <c r="C72" s="2">
        <v>0</v>
      </c>
      <c r="D72" s="1" t="s">
        <v>422</v>
      </c>
      <c r="E72" s="15">
        <v>3.14</v>
      </c>
      <c r="H72">
        <v>38</v>
      </c>
    </row>
    <row r="73" spans="1:8">
      <c r="A73" t="s">
        <v>454</v>
      </c>
      <c r="B73" s="1">
        <v>39</v>
      </c>
      <c r="C73" s="2">
        <v>0</v>
      </c>
      <c r="D73" s="1" t="s">
        <v>423</v>
      </c>
      <c r="E73" s="15">
        <v>1.96</v>
      </c>
      <c r="F73" t="s">
        <v>125</v>
      </c>
      <c r="H73">
        <v>38</v>
      </c>
    </row>
    <row r="74" spans="1:8">
      <c r="A74" t="s">
        <v>454</v>
      </c>
      <c r="B74" s="1">
        <v>39</v>
      </c>
      <c r="C74" s="2">
        <v>0</v>
      </c>
      <c r="D74" s="1" t="s">
        <v>424</v>
      </c>
      <c r="E74" s="15">
        <v>1.96</v>
      </c>
      <c r="F74" t="s">
        <v>125</v>
      </c>
      <c r="H74">
        <v>38</v>
      </c>
    </row>
    <row r="75" spans="1:8">
      <c r="A75" t="s">
        <v>27</v>
      </c>
      <c r="B75" s="1">
        <v>39</v>
      </c>
      <c r="C75" s="2">
        <v>0</v>
      </c>
      <c r="D75" s="1" t="s">
        <v>228</v>
      </c>
      <c r="E75" s="15">
        <v>1.36</v>
      </c>
      <c r="H75">
        <v>31</v>
      </c>
    </row>
    <row r="76" spans="1:8">
      <c r="A76" t="s">
        <v>453</v>
      </c>
      <c r="B76" s="1">
        <v>39</v>
      </c>
      <c r="C76" s="2">
        <v>0</v>
      </c>
      <c r="D76" s="1" t="s">
        <v>452</v>
      </c>
      <c r="E76" s="15">
        <v>3.4</v>
      </c>
      <c r="F76" t="s">
        <v>11</v>
      </c>
      <c r="H76">
        <v>38</v>
      </c>
    </row>
    <row r="77" spans="1:8">
      <c r="A77" t="s">
        <v>451</v>
      </c>
      <c r="B77" s="1">
        <v>39</v>
      </c>
      <c r="C77" s="2">
        <v>0</v>
      </c>
      <c r="D77" s="1" t="s">
        <v>273</v>
      </c>
      <c r="E77" s="15">
        <v>15</v>
      </c>
      <c r="F77" t="s">
        <v>11</v>
      </c>
      <c r="H77">
        <v>28</v>
      </c>
    </row>
    <row r="78" spans="1:8">
      <c r="A78" t="s">
        <v>450</v>
      </c>
      <c r="B78" s="1">
        <v>39</v>
      </c>
      <c r="C78" s="2">
        <v>0</v>
      </c>
      <c r="D78" s="1" t="s">
        <v>26</v>
      </c>
      <c r="E78" s="15">
        <v>88.53</v>
      </c>
      <c r="F78" t="s">
        <v>236</v>
      </c>
      <c r="H78">
        <v>43</v>
      </c>
    </row>
    <row r="79" spans="1:8">
      <c r="A79" t="s">
        <v>449</v>
      </c>
      <c r="B79" s="1">
        <v>39</v>
      </c>
      <c r="C79" s="2">
        <v>0</v>
      </c>
      <c r="D79" s="1" t="s">
        <v>448</v>
      </c>
      <c r="E79" s="15">
        <v>5.56</v>
      </c>
      <c r="F79" t="s">
        <v>11</v>
      </c>
      <c r="H79">
        <v>24</v>
      </c>
    </row>
    <row r="80" spans="1:8">
      <c r="A80" t="s">
        <v>6</v>
      </c>
      <c r="B80" s="1">
        <v>39</v>
      </c>
      <c r="C80" s="2" t="s">
        <v>26</v>
      </c>
      <c r="D80" s="1">
        <v>41</v>
      </c>
      <c r="E80" s="15">
        <v>20.64</v>
      </c>
      <c r="F80" t="s">
        <v>89</v>
      </c>
      <c r="H80">
        <v>1</v>
      </c>
    </row>
    <row r="81" spans="1:8">
      <c r="A81" t="s">
        <v>6</v>
      </c>
      <c r="B81" s="1">
        <v>39</v>
      </c>
      <c r="C81" s="2" t="s">
        <v>26</v>
      </c>
      <c r="D81" s="1">
        <v>40</v>
      </c>
      <c r="E81" s="15">
        <v>16.04</v>
      </c>
      <c r="F81" t="s">
        <v>89</v>
      </c>
      <c r="H81">
        <v>1</v>
      </c>
    </row>
    <row r="82" spans="1:8">
      <c r="A82" t="s">
        <v>447</v>
      </c>
      <c r="B82" s="1">
        <v>39</v>
      </c>
      <c r="C82" s="2" t="s">
        <v>26</v>
      </c>
      <c r="D82" s="1">
        <v>42</v>
      </c>
      <c r="E82" s="15">
        <v>40.64</v>
      </c>
      <c r="F82" t="s">
        <v>89</v>
      </c>
      <c r="H82">
        <v>12</v>
      </c>
    </row>
    <row r="83" spans="1:8">
      <c r="A83" t="s">
        <v>6</v>
      </c>
      <c r="B83" s="1">
        <v>39</v>
      </c>
      <c r="C83" s="2" t="s">
        <v>26</v>
      </c>
      <c r="D83" s="1">
        <v>43</v>
      </c>
      <c r="E83" s="15">
        <v>23.16</v>
      </c>
      <c r="F83" t="s">
        <v>89</v>
      </c>
      <c r="H83">
        <v>1</v>
      </c>
    </row>
    <row r="84" spans="1:8">
      <c r="A84" t="s">
        <v>25</v>
      </c>
      <c r="B84" s="1">
        <v>39</v>
      </c>
      <c r="C84" s="2" t="s">
        <v>26</v>
      </c>
      <c r="D84" s="1" t="s">
        <v>431</v>
      </c>
      <c r="E84" s="15">
        <v>16.559999999999999</v>
      </c>
      <c r="F84" t="s">
        <v>89</v>
      </c>
      <c r="H84">
        <v>16</v>
      </c>
    </row>
    <row r="85" spans="1:8">
      <c r="A85" t="s">
        <v>446</v>
      </c>
      <c r="B85" s="1">
        <v>39</v>
      </c>
      <c r="C85" s="2" t="s">
        <v>26</v>
      </c>
      <c r="D85" s="1">
        <v>44</v>
      </c>
      <c r="E85" s="15">
        <v>18.96</v>
      </c>
      <c r="F85" t="s">
        <v>89</v>
      </c>
      <c r="H85">
        <v>9</v>
      </c>
    </row>
    <row r="86" spans="1:8">
      <c r="A86" t="s">
        <v>6</v>
      </c>
      <c r="B86" s="1">
        <v>37</v>
      </c>
      <c r="C86" s="2" t="s">
        <v>26</v>
      </c>
      <c r="D86" s="1">
        <v>37</v>
      </c>
      <c r="E86" s="15">
        <v>7.3</v>
      </c>
      <c r="F86" t="s">
        <v>221</v>
      </c>
      <c r="H86">
        <v>1</v>
      </c>
    </row>
    <row r="87" spans="1:8">
      <c r="A87" t="s">
        <v>6</v>
      </c>
      <c r="B87" s="1">
        <v>37</v>
      </c>
      <c r="C87" s="2" t="s">
        <v>26</v>
      </c>
      <c r="D87" s="1">
        <v>35</v>
      </c>
      <c r="E87" s="15">
        <v>11.16</v>
      </c>
      <c r="F87" t="s">
        <v>221</v>
      </c>
      <c r="H87">
        <v>1</v>
      </c>
    </row>
    <row r="88" spans="1:8">
      <c r="A88" t="s">
        <v>6</v>
      </c>
      <c r="B88" s="1">
        <v>37</v>
      </c>
      <c r="C88" s="2" t="s">
        <v>26</v>
      </c>
      <c r="D88" s="1">
        <v>33</v>
      </c>
      <c r="E88" s="15">
        <v>16.86</v>
      </c>
      <c r="F88" t="s">
        <v>221</v>
      </c>
      <c r="H88">
        <v>1</v>
      </c>
    </row>
    <row r="89" spans="1:8">
      <c r="A89" t="s">
        <v>131</v>
      </c>
      <c r="B89" s="1">
        <v>37</v>
      </c>
      <c r="C89" s="2" t="s">
        <v>26</v>
      </c>
      <c r="D89" s="1">
        <v>34</v>
      </c>
      <c r="E89" s="15">
        <v>12.49</v>
      </c>
      <c r="F89" t="s">
        <v>221</v>
      </c>
      <c r="H89">
        <v>5</v>
      </c>
    </row>
    <row r="90" spans="1:8">
      <c r="A90" t="s">
        <v>6</v>
      </c>
      <c r="B90" s="1">
        <v>37</v>
      </c>
      <c r="C90" s="2" t="s">
        <v>26</v>
      </c>
      <c r="D90" s="1">
        <v>31</v>
      </c>
      <c r="E90" s="15">
        <v>17.07</v>
      </c>
      <c r="F90" t="s">
        <v>221</v>
      </c>
      <c r="H90">
        <v>1</v>
      </c>
    </row>
    <row r="91" spans="1:8">
      <c r="A91" t="s">
        <v>6</v>
      </c>
      <c r="B91" s="1">
        <v>37</v>
      </c>
      <c r="C91" s="2" t="s">
        <v>26</v>
      </c>
      <c r="D91" s="1">
        <v>53</v>
      </c>
      <c r="E91" s="15">
        <v>15.58</v>
      </c>
      <c r="F91" t="s">
        <v>221</v>
      </c>
      <c r="H91">
        <v>1</v>
      </c>
    </row>
    <row r="92" spans="1:8">
      <c r="A92" t="s">
        <v>6</v>
      </c>
      <c r="B92" s="1">
        <v>37</v>
      </c>
      <c r="C92" s="2" t="s">
        <v>26</v>
      </c>
      <c r="D92" s="1">
        <v>36</v>
      </c>
      <c r="E92" s="15">
        <v>9.68</v>
      </c>
      <c r="F92" t="s">
        <v>221</v>
      </c>
      <c r="H92">
        <v>1</v>
      </c>
    </row>
    <row r="93" spans="1:8">
      <c r="A93" t="s">
        <v>25</v>
      </c>
      <c r="B93" s="1">
        <v>37</v>
      </c>
      <c r="C93" s="2" t="s">
        <v>26</v>
      </c>
      <c r="D93" s="1">
        <v>38</v>
      </c>
      <c r="E93" s="15">
        <v>9.59</v>
      </c>
      <c r="H93">
        <v>18</v>
      </c>
    </row>
    <row r="94" spans="1:8">
      <c r="A94" t="s">
        <v>27</v>
      </c>
      <c r="B94" s="1">
        <v>37</v>
      </c>
      <c r="C94" s="2" t="s">
        <v>26</v>
      </c>
      <c r="D94" s="1">
        <v>54</v>
      </c>
      <c r="E94" s="15">
        <v>10.74</v>
      </c>
      <c r="H94">
        <v>31</v>
      </c>
    </row>
    <row r="95" spans="1:8">
      <c r="A95" t="s">
        <v>31</v>
      </c>
      <c r="B95" s="1">
        <v>33</v>
      </c>
      <c r="C95" s="2" t="s">
        <v>26</v>
      </c>
      <c r="D95" s="1">
        <v>9</v>
      </c>
      <c r="E95" s="15">
        <v>43.2</v>
      </c>
      <c r="H95">
        <v>40</v>
      </c>
    </row>
    <row r="96" spans="1:8">
      <c r="A96" t="s">
        <v>445</v>
      </c>
      <c r="B96" s="1">
        <v>31</v>
      </c>
      <c r="C96" s="2" t="s">
        <v>26</v>
      </c>
      <c r="D96" s="1" t="s">
        <v>210</v>
      </c>
      <c r="E96" s="15">
        <v>157.43</v>
      </c>
      <c r="F96" t="s">
        <v>38</v>
      </c>
      <c r="H96">
        <v>39</v>
      </c>
    </row>
    <row r="97" spans="1:8">
      <c r="A97" t="s">
        <v>224</v>
      </c>
      <c r="B97" s="1">
        <v>31</v>
      </c>
      <c r="C97" s="2" t="s">
        <v>26</v>
      </c>
      <c r="D97" s="1">
        <v>11</v>
      </c>
      <c r="E97" s="15">
        <v>52.51</v>
      </c>
      <c r="F97" t="s">
        <v>327</v>
      </c>
      <c r="H97">
        <v>12</v>
      </c>
    </row>
    <row r="98" spans="1:8">
      <c r="A98" t="s">
        <v>139</v>
      </c>
      <c r="B98" s="1">
        <v>31</v>
      </c>
      <c r="C98" s="2" t="s">
        <v>26</v>
      </c>
      <c r="D98" s="1">
        <v>10</v>
      </c>
      <c r="E98" s="15">
        <v>16.27</v>
      </c>
      <c r="F98" t="s">
        <v>327</v>
      </c>
      <c r="H98">
        <v>11</v>
      </c>
    </row>
    <row r="99" spans="1:8">
      <c r="A99" t="s">
        <v>74</v>
      </c>
      <c r="B99" s="1">
        <v>31</v>
      </c>
      <c r="C99" s="2" t="s">
        <v>26</v>
      </c>
      <c r="D99" s="1" t="s">
        <v>178</v>
      </c>
      <c r="E99" s="15">
        <v>1.31</v>
      </c>
      <c r="H99">
        <v>61</v>
      </c>
    </row>
    <row r="100" spans="1:8">
      <c r="A100" t="s">
        <v>25</v>
      </c>
      <c r="B100" s="1">
        <v>37</v>
      </c>
      <c r="C100" s="2" t="s">
        <v>26</v>
      </c>
      <c r="D100" s="1" t="s">
        <v>213</v>
      </c>
      <c r="E100" s="15">
        <v>13.78</v>
      </c>
      <c r="H100">
        <v>16</v>
      </c>
    </row>
    <row r="101" spans="1:8">
      <c r="A101" t="s">
        <v>25</v>
      </c>
      <c r="B101" s="1">
        <v>31</v>
      </c>
      <c r="C101" s="2" t="s">
        <v>26</v>
      </c>
      <c r="D101" s="1">
        <v>51</v>
      </c>
      <c r="E101" s="15">
        <v>3.45</v>
      </c>
      <c r="H101">
        <v>16</v>
      </c>
    </row>
    <row r="102" spans="1:8">
      <c r="A102" t="s">
        <v>25</v>
      </c>
      <c r="B102" s="1">
        <v>31</v>
      </c>
      <c r="C102" s="2" t="s">
        <v>26</v>
      </c>
      <c r="D102" s="1">
        <v>1</v>
      </c>
      <c r="E102" s="15">
        <v>22.84</v>
      </c>
      <c r="H102">
        <v>16</v>
      </c>
    </row>
    <row r="103" spans="1:8">
      <c r="A103" t="s">
        <v>6</v>
      </c>
      <c r="B103" s="1">
        <v>31</v>
      </c>
      <c r="C103" s="2" t="s">
        <v>26</v>
      </c>
      <c r="D103" s="1">
        <v>2</v>
      </c>
      <c r="E103" s="15">
        <v>28.18</v>
      </c>
      <c r="F103" t="s">
        <v>327</v>
      </c>
      <c r="H103">
        <v>1</v>
      </c>
    </row>
    <row r="104" spans="1:8">
      <c r="A104" t="s">
        <v>6</v>
      </c>
      <c r="B104" s="1">
        <v>31</v>
      </c>
      <c r="C104" s="2" t="s">
        <v>26</v>
      </c>
      <c r="D104" s="1">
        <v>4</v>
      </c>
      <c r="E104" s="15">
        <v>13.95</v>
      </c>
      <c r="F104" t="s">
        <v>327</v>
      </c>
      <c r="H104">
        <v>1</v>
      </c>
    </row>
    <row r="105" spans="1:8">
      <c r="A105" t="s">
        <v>6</v>
      </c>
      <c r="B105" s="1">
        <v>31</v>
      </c>
      <c r="C105" s="2" t="s">
        <v>26</v>
      </c>
      <c r="D105" s="1">
        <v>5</v>
      </c>
      <c r="E105" s="15">
        <v>12.31</v>
      </c>
      <c r="F105" t="s">
        <v>327</v>
      </c>
      <c r="H105">
        <v>1</v>
      </c>
    </row>
    <row r="106" spans="1:8">
      <c r="A106" t="s">
        <v>6</v>
      </c>
      <c r="B106" s="1">
        <v>31</v>
      </c>
      <c r="C106" s="2" t="s">
        <v>26</v>
      </c>
      <c r="D106" s="1">
        <v>6</v>
      </c>
      <c r="E106" s="15">
        <v>10.11</v>
      </c>
      <c r="F106" t="s">
        <v>327</v>
      </c>
      <c r="H106">
        <v>1</v>
      </c>
    </row>
    <row r="107" spans="1:8">
      <c r="A107" t="s">
        <v>6</v>
      </c>
      <c r="B107" s="1">
        <v>31</v>
      </c>
      <c r="C107" s="2" t="s">
        <v>26</v>
      </c>
      <c r="D107" s="1">
        <v>7</v>
      </c>
      <c r="E107" s="15">
        <v>18.36</v>
      </c>
      <c r="F107" t="s">
        <v>327</v>
      </c>
      <c r="H107">
        <v>1</v>
      </c>
    </row>
    <row r="108" spans="1:8">
      <c r="A108" t="s">
        <v>6</v>
      </c>
      <c r="B108" s="1">
        <v>31</v>
      </c>
      <c r="C108" s="2" t="s">
        <v>26</v>
      </c>
      <c r="D108" s="1">
        <v>9</v>
      </c>
      <c r="E108" s="15">
        <v>35.65</v>
      </c>
      <c r="F108" t="s">
        <v>327</v>
      </c>
      <c r="H108">
        <v>1</v>
      </c>
    </row>
    <row r="109" spans="1:8">
      <c r="A109" t="s">
        <v>131</v>
      </c>
      <c r="B109" s="1">
        <v>31</v>
      </c>
      <c r="C109" s="2" t="s">
        <v>26</v>
      </c>
      <c r="D109" s="1" t="s">
        <v>168</v>
      </c>
      <c r="E109" s="15">
        <v>15.79</v>
      </c>
      <c r="F109" t="s">
        <v>327</v>
      </c>
      <c r="H109">
        <v>5</v>
      </c>
    </row>
    <row r="110" spans="1:8">
      <c r="A110" t="s">
        <v>6</v>
      </c>
      <c r="B110" s="1">
        <v>31</v>
      </c>
      <c r="C110" s="2" t="s">
        <v>26</v>
      </c>
      <c r="D110" s="1" t="s">
        <v>169</v>
      </c>
      <c r="E110" s="15">
        <v>16.95</v>
      </c>
      <c r="F110" t="s">
        <v>327</v>
      </c>
      <c r="H110">
        <v>1</v>
      </c>
    </row>
    <row r="111" spans="1:8">
      <c r="A111" t="s">
        <v>444</v>
      </c>
      <c r="B111" s="1">
        <v>31</v>
      </c>
      <c r="C111" s="2" t="s">
        <v>26</v>
      </c>
      <c r="D111" s="1" t="s">
        <v>214</v>
      </c>
      <c r="E111" s="15">
        <v>28.11</v>
      </c>
      <c r="F111" t="s">
        <v>38</v>
      </c>
      <c r="H111">
        <v>41</v>
      </c>
    </row>
    <row r="112" spans="1:8">
      <c r="A112" t="s">
        <v>443</v>
      </c>
      <c r="B112" s="1">
        <v>37</v>
      </c>
      <c r="C112" s="2">
        <v>1</v>
      </c>
      <c r="D112" s="1">
        <v>52</v>
      </c>
      <c r="E112" s="15">
        <v>120.41</v>
      </c>
      <c r="H112">
        <v>13</v>
      </c>
    </row>
    <row r="113" spans="1:8">
      <c r="A113" t="s">
        <v>195</v>
      </c>
      <c r="B113" s="1">
        <v>37</v>
      </c>
      <c r="C113" s="2">
        <v>1</v>
      </c>
      <c r="D113" s="1">
        <v>51</v>
      </c>
      <c r="E113" s="15">
        <v>26.85</v>
      </c>
      <c r="F113" t="s">
        <v>11</v>
      </c>
      <c r="H113">
        <v>3</v>
      </c>
    </row>
    <row r="114" spans="1:8">
      <c r="A114" t="s">
        <v>195</v>
      </c>
      <c r="B114" s="1">
        <v>37</v>
      </c>
      <c r="C114" s="2">
        <v>1</v>
      </c>
      <c r="D114" s="1" t="s">
        <v>147</v>
      </c>
      <c r="E114" s="15">
        <v>7.01</v>
      </c>
      <c r="F114" t="s">
        <v>11</v>
      </c>
      <c r="H114">
        <v>3</v>
      </c>
    </row>
    <row r="115" spans="1:8">
      <c r="A115" t="s">
        <v>25</v>
      </c>
      <c r="B115" s="1">
        <v>37</v>
      </c>
      <c r="C115" s="2">
        <v>1</v>
      </c>
      <c r="D115" s="1" t="s">
        <v>377</v>
      </c>
      <c r="E115" s="15">
        <v>17.13</v>
      </c>
      <c r="H115">
        <v>15</v>
      </c>
    </row>
    <row r="116" spans="1:8">
      <c r="A116" t="s">
        <v>23</v>
      </c>
      <c r="B116" s="1">
        <v>35</v>
      </c>
      <c r="C116" s="2">
        <v>1</v>
      </c>
      <c r="D116" s="1" t="s">
        <v>442</v>
      </c>
      <c r="E116" s="15">
        <v>11.94</v>
      </c>
      <c r="H116">
        <v>38</v>
      </c>
    </row>
    <row r="117" spans="1:8">
      <c r="A117" t="s">
        <v>23</v>
      </c>
      <c r="B117" s="1">
        <v>39</v>
      </c>
      <c r="C117" s="2">
        <v>1</v>
      </c>
      <c r="D117" s="1" t="s">
        <v>441</v>
      </c>
      <c r="E117" s="15">
        <v>23.15</v>
      </c>
      <c r="H117">
        <v>38</v>
      </c>
    </row>
    <row r="118" spans="1:8">
      <c r="A118" t="s">
        <v>440</v>
      </c>
      <c r="B118" s="1">
        <v>35</v>
      </c>
      <c r="C118" s="2">
        <v>1</v>
      </c>
      <c r="D118" s="1">
        <v>39</v>
      </c>
      <c r="E118" s="15">
        <v>176.97</v>
      </c>
      <c r="F118" t="s">
        <v>141</v>
      </c>
      <c r="H118">
        <v>33</v>
      </c>
    </row>
    <row r="119" spans="1:8">
      <c r="A119" t="s">
        <v>230</v>
      </c>
      <c r="B119" s="1">
        <v>35</v>
      </c>
      <c r="C119" s="2">
        <v>1</v>
      </c>
      <c r="D119" s="1">
        <v>99</v>
      </c>
      <c r="E119" s="15">
        <v>4.01</v>
      </c>
      <c r="H119">
        <v>31</v>
      </c>
    </row>
    <row r="120" spans="1:8">
      <c r="A120" t="s">
        <v>13</v>
      </c>
      <c r="B120" s="1">
        <v>35</v>
      </c>
      <c r="C120" s="2">
        <v>1</v>
      </c>
      <c r="D120" s="1" t="s">
        <v>439</v>
      </c>
      <c r="E120" s="15">
        <v>7.86</v>
      </c>
      <c r="F120" t="s">
        <v>11</v>
      </c>
      <c r="H120">
        <v>3</v>
      </c>
    </row>
    <row r="121" spans="1:8">
      <c r="A121" t="s">
        <v>13</v>
      </c>
      <c r="B121" s="1">
        <v>35</v>
      </c>
      <c r="C121" s="2">
        <v>1</v>
      </c>
      <c r="D121" s="1" t="s">
        <v>438</v>
      </c>
      <c r="E121" s="15">
        <v>1.72</v>
      </c>
      <c r="F121" t="s">
        <v>141</v>
      </c>
      <c r="H121">
        <v>3</v>
      </c>
    </row>
    <row r="122" spans="1:8">
      <c r="A122" t="s">
        <v>6</v>
      </c>
      <c r="B122" s="1">
        <v>37</v>
      </c>
      <c r="C122" s="2">
        <v>1</v>
      </c>
      <c r="D122" s="1">
        <v>40</v>
      </c>
      <c r="E122" s="15">
        <v>30.94</v>
      </c>
      <c r="F122" t="s">
        <v>221</v>
      </c>
      <c r="H122">
        <v>1</v>
      </c>
    </row>
    <row r="123" spans="1:8">
      <c r="A123" t="s">
        <v>6</v>
      </c>
      <c r="B123" s="1">
        <v>37</v>
      </c>
      <c r="C123" s="2">
        <v>1</v>
      </c>
      <c r="D123" s="1">
        <v>41</v>
      </c>
      <c r="E123" s="15">
        <v>32.200000000000003</v>
      </c>
      <c r="F123" t="s">
        <v>221</v>
      </c>
      <c r="H123">
        <v>1</v>
      </c>
    </row>
    <row r="124" spans="1:8">
      <c r="A124" t="s">
        <v>6</v>
      </c>
      <c r="B124" s="1">
        <v>37</v>
      </c>
      <c r="C124" s="2">
        <v>1</v>
      </c>
      <c r="D124" s="1">
        <v>42</v>
      </c>
      <c r="E124" s="15">
        <v>13.34</v>
      </c>
      <c r="F124" t="s">
        <v>221</v>
      </c>
      <c r="H124">
        <v>1</v>
      </c>
    </row>
    <row r="125" spans="1:8">
      <c r="A125" t="s">
        <v>25</v>
      </c>
      <c r="B125" s="1">
        <v>37</v>
      </c>
      <c r="C125" s="2">
        <v>1</v>
      </c>
      <c r="D125" s="1" t="s">
        <v>90</v>
      </c>
      <c r="E125" s="15">
        <v>9.1300000000000008</v>
      </c>
      <c r="H125">
        <v>16</v>
      </c>
    </row>
    <row r="126" spans="1:8">
      <c r="A126" t="s">
        <v>25</v>
      </c>
      <c r="B126" s="1">
        <v>37</v>
      </c>
      <c r="C126" s="2">
        <v>1</v>
      </c>
      <c r="D126" s="1" t="s">
        <v>143</v>
      </c>
      <c r="E126" s="15">
        <v>42.69</v>
      </c>
      <c r="H126">
        <v>15</v>
      </c>
    </row>
    <row r="127" spans="1:8">
      <c r="A127" t="s">
        <v>437</v>
      </c>
      <c r="B127" s="1">
        <v>37</v>
      </c>
      <c r="C127" s="2">
        <v>1</v>
      </c>
      <c r="D127" s="1">
        <v>43</v>
      </c>
      <c r="E127" s="15">
        <v>61.22</v>
      </c>
      <c r="F127" t="s">
        <v>436</v>
      </c>
      <c r="H127">
        <v>5</v>
      </c>
    </row>
    <row r="128" spans="1:8">
      <c r="A128" t="s">
        <v>6</v>
      </c>
      <c r="B128" s="1">
        <v>37</v>
      </c>
      <c r="C128" s="2">
        <v>1</v>
      </c>
      <c r="D128" s="1">
        <v>46</v>
      </c>
      <c r="E128" s="15">
        <v>21.7</v>
      </c>
      <c r="F128" t="s">
        <v>130</v>
      </c>
      <c r="H128">
        <v>1</v>
      </c>
    </row>
    <row r="129" spans="1:8">
      <c r="A129" t="s">
        <v>6</v>
      </c>
      <c r="B129" s="1">
        <v>37</v>
      </c>
      <c r="C129" s="2">
        <v>1</v>
      </c>
      <c r="D129" s="1">
        <v>47</v>
      </c>
      <c r="E129" s="15">
        <v>20.72</v>
      </c>
      <c r="F129" t="s">
        <v>130</v>
      </c>
      <c r="H129">
        <v>1</v>
      </c>
    </row>
    <row r="130" spans="1:8">
      <c r="A130" t="s">
        <v>6</v>
      </c>
      <c r="B130" s="1">
        <v>37</v>
      </c>
      <c r="C130" s="2">
        <v>1</v>
      </c>
      <c r="D130" s="1">
        <v>48</v>
      </c>
      <c r="E130" s="15">
        <v>27.39</v>
      </c>
      <c r="F130" t="s">
        <v>130</v>
      </c>
      <c r="H130">
        <v>5</v>
      </c>
    </row>
    <row r="131" spans="1:8">
      <c r="A131" t="s">
        <v>25</v>
      </c>
      <c r="B131" s="1">
        <v>37</v>
      </c>
      <c r="C131" s="2">
        <v>1</v>
      </c>
      <c r="D131" s="1" t="s">
        <v>435</v>
      </c>
      <c r="E131" s="15">
        <v>10.28</v>
      </c>
      <c r="H131">
        <v>16</v>
      </c>
    </row>
    <row r="132" spans="1:8">
      <c r="A132" t="s">
        <v>434</v>
      </c>
      <c r="B132" s="1">
        <v>37</v>
      </c>
      <c r="C132" s="2">
        <v>1</v>
      </c>
      <c r="D132" s="1">
        <v>49</v>
      </c>
      <c r="E132" s="15">
        <v>105.11</v>
      </c>
      <c r="H132">
        <v>13</v>
      </c>
    </row>
    <row r="133" spans="1:8">
      <c r="A133" t="s">
        <v>433</v>
      </c>
      <c r="B133" s="1">
        <v>37</v>
      </c>
      <c r="C133" s="2">
        <v>1</v>
      </c>
      <c r="D133" s="1">
        <v>50</v>
      </c>
      <c r="E133" s="15">
        <v>283.86</v>
      </c>
      <c r="H133">
        <v>15</v>
      </c>
    </row>
    <row r="134" spans="1:8">
      <c r="A134" t="s">
        <v>71</v>
      </c>
      <c r="B134" s="1">
        <v>35</v>
      </c>
      <c r="C134" s="2">
        <v>1</v>
      </c>
      <c r="D134" s="1" t="s">
        <v>432</v>
      </c>
      <c r="E134" s="15">
        <v>12.5</v>
      </c>
      <c r="H134">
        <v>18</v>
      </c>
    </row>
    <row r="135" spans="1:8">
      <c r="A135" t="s">
        <v>25</v>
      </c>
      <c r="B135" s="1">
        <v>35</v>
      </c>
      <c r="C135" s="2">
        <v>1</v>
      </c>
      <c r="D135" s="1" t="s">
        <v>431</v>
      </c>
      <c r="E135" s="15">
        <v>22.49</v>
      </c>
      <c r="H135">
        <v>15</v>
      </c>
    </row>
    <row r="136" spans="1:8">
      <c r="A136" t="s">
        <v>430</v>
      </c>
      <c r="B136" s="1">
        <v>31</v>
      </c>
      <c r="C136" s="2">
        <v>1</v>
      </c>
      <c r="D136" s="1">
        <v>67</v>
      </c>
      <c r="E136" s="15">
        <v>47.16</v>
      </c>
      <c r="F136" t="s">
        <v>218</v>
      </c>
      <c r="H136">
        <v>12</v>
      </c>
    </row>
    <row r="137" spans="1:8">
      <c r="A137" t="s">
        <v>430</v>
      </c>
      <c r="B137" s="1">
        <v>31</v>
      </c>
      <c r="C137" s="2">
        <v>1</v>
      </c>
      <c r="D137" s="1">
        <v>71</v>
      </c>
      <c r="E137" s="15">
        <v>48.47</v>
      </c>
      <c r="F137" t="s">
        <v>218</v>
      </c>
      <c r="H137">
        <v>12</v>
      </c>
    </row>
    <row r="138" spans="1:8">
      <c r="A138" t="s">
        <v>25</v>
      </c>
      <c r="B138" s="1">
        <v>31</v>
      </c>
      <c r="C138" s="2">
        <v>1</v>
      </c>
      <c r="D138" s="1">
        <v>64</v>
      </c>
      <c r="E138" s="15">
        <v>34.31</v>
      </c>
      <c r="H138">
        <v>16</v>
      </c>
    </row>
    <row r="139" spans="1:8">
      <c r="A139" t="s">
        <v>230</v>
      </c>
      <c r="B139" s="1">
        <v>31</v>
      </c>
      <c r="C139" s="2">
        <v>1</v>
      </c>
      <c r="D139" s="1">
        <v>99</v>
      </c>
      <c r="E139" s="15">
        <v>3.79</v>
      </c>
      <c r="H139">
        <v>31</v>
      </c>
    </row>
    <row r="140" spans="1:8">
      <c r="A140" t="s">
        <v>71</v>
      </c>
      <c r="B140" s="1">
        <v>31</v>
      </c>
      <c r="C140" s="2">
        <v>1</v>
      </c>
      <c r="D140" s="1">
        <v>68</v>
      </c>
      <c r="E140" s="15">
        <v>26.5</v>
      </c>
      <c r="H140">
        <v>18</v>
      </c>
    </row>
    <row r="141" spans="1:8">
      <c r="A141" t="s">
        <v>23</v>
      </c>
      <c r="B141" s="1">
        <v>31</v>
      </c>
      <c r="C141" s="2">
        <v>1</v>
      </c>
      <c r="D141" s="1">
        <v>65</v>
      </c>
      <c r="E141" s="15">
        <v>17.55</v>
      </c>
      <c r="H141">
        <v>38</v>
      </c>
    </row>
    <row r="142" spans="1:8">
      <c r="A142" t="s">
        <v>6</v>
      </c>
      <c r="B142" s="1">
        <v>37</v>
      </c>
      <c r="C142" s="2">
        <v>1</v>
      </c>
      <c r="D142" s="1">
        <v>44</v>
      </c>
      <c r="E142" s="15">
        <v>21.19</v>
      </c>
      <c r="F142" t="s">
        <v>130</v>
      </c>
      <c r="H142">
        <v>1</v>
      </c>
    </row>
    <row r="143" spans="1:8">
      <c r="A143" t="s">
        <v>6</v>
      </c>
      <c r="B143" s="1">
        <v>33</v>
      </c>
      <c r="C143" s="2">
        <v>1</v>
      </c>
      <c r="D143" s="1" t="s">
        <v>190</v>
      </c>
      <c r="E143" s="15">
        <v>16.32</v>
      </c>
      <c r="F143" t="s">
        <v>218</v>
      </c>
      <c r="H143">
        <v>1</v>
      </c>
    </row>
    <row r="144" spans="1:8">
      <c r="A144" t="s">
        <v>6</v>
      </c>
      <c r="B144" s="1">
        <v>33</v>
      </c>
      <c r="C144" s="2">
        <v>1</v>
      </c>
      <c r="D144" s="1" t="s">
        <v>191</v>
      </c>
      <c r="E144" s="15">
        <v>16.52</v>
      </c>
      <c r="F144" t="s">
        <v>218</v>
      </c>
      <c r="H144">
        <v>1</v>
      </c>
    </row>
    <row r="145" spans="1:8">
      <c r="A145" t="s">
        <v>6</v>
      </c>
      <c r="B145" s="1">
        <v>33</v>
      </c>
      <c r="C145" s="2">
        <v>1</v>
      </c>
      <c r="D145" s="1" t="s">
        <v>182</v>
      </c>
      <c r="E145" s="15">
        <v>16.399999999999999</v>
      </c>
      <c r="F145" t="s">
        <v>218</v>
      </c>
      <c r="H145">
        <v>1</v>
      </c>
    </row>
    <row r="146" spans="1:8">
      <c r="A146" t="s">
        <v>6</v>
      </c>
      <c r="B146" s="1">
        <v>33</v>
      </c>
      <c r="C146" s="2">
        <v>1</v>
      </c>
      <c r="D146" s="1" t="s">
        <v>188</v>
      </c>
      <c r="E146" s="15">
        <v>16.38</v>
      </c>
      <c r="F146" t="s">
        <v>218</v>
      </c>
      <c r="H146">
        <v>1</v>
      </c>
    </row>
    <row r="147" spans="1:8">
      <c r="A147" t="s">
        <v>6</v>
      </c>
      <c r="B147" s="1">
        <v>33</v>
      </c>
      <c r="C147" s="2">
        <v>1</v>
      </c>
      <c r="D147" s="1" t="s">
        <v>192</v>
      </c>
      <c r="E147" s="15">
        <v>16.399999999999999</v>
      </c>
      <c r="F147" t="s">
        <v>218</v>
      </c>
      <c r="H147">
        <v>1</v>
      </c>
    </row>
    <row r="148" spans="1:8">
      <c r="A148" t="s">
        <v>6</v>
      </c>
      <c r="B148" s="1">
        <v>33</v>
      </c>
      <c r="C148" s="2">
        <v>1</v>
      </c>
      <c r="D148" s="1" t="s">
        <v>193</v>
      </c>
      <c r="E148" s="15">
        <v>16.34</v>
      </c>
      <c r="F148" t="s">
        <v>218</v>
      </c>
      <c r="H148">
        <v>1</v>
      </c>
    </row>
    <row r="149" spans="1:8">
      <c r="A149" t="s">
        <v>6</v>
      </c>
      <c r="B149" s="1">
        <v>33</v>
      </c>
      <c r="C149" s="2">
        <v>1</v>
      </c>
      <c r="D149" s="1" t="s">
        <v>187</v>
      </c>
      <c r="E149" s="15">
        <v>16.47</v>
      </c>
      <c r="F149" t="s">
        <v>218</v>
      </c>
      <c r="H149">
        <v>1</v>
      </c>
    </row>
    <row r="150" spans="1:8">
      <c r="A150" t="s">
        <v>6</v>
      </c>
      <c r="B150" s="1">
        <v>33</v>
      </c>
      <c r="C150" s="2">
        <v>1</v>
      </c>
      <c r="D150" s="1" t="s">
        <v>369</v>
      </c>
      <c r="E150" s="15">
        <v>16.21</v>
      </c>
      <c r="F150" t="s">
        <v>218</v>
      </c>
      <c r="H150">
        <v>1</v>
      </c>
    </row>
    <row r="151" spans="1:8">
      <c r="A151" t="s">
        <v>6</v>
      </c>
      <c r="B151" s="1">
        <v>33</v>
      </c>
      <c r="C151" s="2">
        <v>1</v>
      </c>
      <c r="D151" s="1" t="s">
        <v>184</v>
      </c>
      <c r="E151" s="15">
        <v>17.25</v>
      </c>
      <c r="F151" t="s">
        <v>218</v>
      </c>
      <c r="H151">
        <v>1</v>
      </c>
    </row>
    <row r="152" spans="1:8">
      <c r="A152" t="s">
        <v>6</v>
      </c>
      <c r="B152" s="1">
        <v>33</v>
      </c>
      <c r="C152" s="2">
        <v>1</v>
      </c>
      <c r="D152" s="1" t="s">
        <v>86</v>
      </c>
      <c r="E152" s="15">
        <v>16.47</v>
      </c>
      <c r="F152" t="s">
        <v>218</v>
      </c>
      <c r="H152">
        <v>1</v>
      </c>
    </row>
    <row r="153" spans="1:8">
      <c r="A153" t="s">
        <v>6</v>
      </c>
      <c r="B153" s="1">
        <v>33</v>
      </c>
      <c r="C153" s="2">
        <v>1</v>
      </c>
      <c r="D153" s="1" t="s">
        <v>181</v>
      </c>
      <c r="E153" s="15">
        <v>17.07</v>
      </c>
      <c r="F153" t="s">
        <v>218</v>
      </c>
      <c r="H153">
        <v>1</v>
      </c>
    </row>
    <row r="154" spans="1:8">
      <c r="A154" t="s">
        <v>6</v>
      </c>
      <c r="B154" s="1">
        <v>33</v>
      </c>
      <c r="C154" s="2">
        <v>1</v>
      </c>
      <c r="D154" s="1" t="s">
        <v>87</v>
      </c>
      <c r="E154" s="15">
        <v>16.5</v>
      </c>
      <c r="F154" t="s">
        <v>218</v>
      </c>
      <c r="H154">
        <v>1</v>
      </c>
    </row>
    <row r="155" spans="1:8">
      <c r="A155" t="s">
        <v>6</v>
      </c>
      <c r="B155" s="1">
        <v>33</v>
      </c>
      <c r="C155" s="2">
        <v>1</v>
      </c>
      <c r="D155" s="1" t="s">
        <v>84</v>
      </c>
      <c r="E155" s="15">
        <v>16.34</v>
      </c>
      <c r="F155" t="s">
        <v>218</v>
      </c>
      <c r="H155">
        <v>1</v>
      </c>
    </row>
    <row r="156" spans="1:8">
      <c r="A156" t="s">
        <v>6</v>
      </c>
      <c r="B156" s="1">
        <v>33</v>
      </c>
      <c r="C156" s="2">
        <v>1</v>
      </c>
      <c r="D156" s="1" t="s">
        <v>267</v>
      </c>
      <c r="E156" s="15">
        <v>16.88</v>
      </c>
      <c r="F156" t="s">
        <v>218</v>
      </c>
      <c r="H156">
        <v>1</v>
      </c>
    </row>
    <row r="157" spans="1:8">
      <c r="A157" t="s">
        <v>6</v>
      </c>
      <c r="B157" s="1">
        <v>33</v>
      </c>
      <c r="C157" s="2">
        <v>1</v>
      </c>
      <c r="D157" s="1" t="s">
        <v>309</v>
      </c>
      <c r="E157" s="15">
        <v>17.190000000000001</v>
      </c>
      <c r="F157" t="s">
        <v>218</v>
      </c>
      <c r="H157">
        <v>1</v>
      </c>
    </row>
    <row r="158" spans="1:8">
      <c r="A158" t="s">
        <v>6</v>
      </c>
      <c r="B158" s="1">
        <v>33</v>
      </c>
      <c r="C158" s="2">
        <v>1</v>
      </c>
      <c r="D158" s="1" t="s">
        <v>247</v>
      </c>
      <c r="E158" s="15">
        <v>16.55</v>
      </c>
      <c r="F158" t="s">
        <v>218</v>
      </c>
      <c r="H158">
        <v>1</v>
      </c>
    </row>
    <row r="159" spans="1:8">
      <c r="A159" t="s">
        <v>6</v>
      </c>
      <c r="B159" s="1">
        <v>33</v>
      </c>
      <c r="C159" s="2">
        <v>1</v>
      </c>
      <c r="D159" s="1" t="s">
        <v>178</v>
      </c>
      <c r="E159" s="15">
        <v>16.579999999999998</v>
      </c>
      <c r="F159" t="s">
        <v>218</v>
      </c>
      <c r="H159">
        <v>1</v>
      </c>
    </row>
    <row r="160" spans="1:8">
      <c r="A160" t="s">
        <v>6</v>
      </c>
      <c r="B160" s="1">
        <v>33</v>
      </c>
      <c r="C160" s="2">
        <v>1</v>
      </c>
      <c r="D160" s="1" t="s">
        <v>88</v>
      </c>
      <c r="E160" s="15">
        <v>16.29</v>
      </c>
      <c r="F160" t="s">
        <v>218</v>
      </c>
      <c r="H160">
        <v>1</v>
      </c>
    </row>
    <row r="161" spans="1:8">
      <c r="A161" t="s">
        <v>430</v>
      </c>
      <c r="B161" s="1">
        <v>31</v>
      </c>
      <c r="C161" s="2">
        <v>1</v>
      </c>
      <c r="D161" s="1">
        <v>8</v>
      </c>
      <c r="E161" s="15">
        <v>32.46</v>
      </c>
      <c r="F161" t="s">
        <v>141</v>
      </c>
      <c r="H161">
        <v>12</v>
      </c>
    </row>
    <row r="162" spans="1:8">
      <c r="A162" t="s">
        <v>430</v>
      </c>
      <c r="B162" s="1">
        <v>31</v>
      </c>
      <c r="C162" s="2">
        <v>1</v>
      </c>
      <c r="D162" s="1">
        <v>6</v>
      </c>
      <c r="E162" s="15">
        <v>32.520000000000003</v>
      </c>
      <c r="F162" t="s">
        <v>141</v>
      </c>
      <c r="H162">
        <v>12</v>
      </c>
    </row>
    <row r="163" spans="1:8">
      <c r="A163" t="s">
        <v>25</v>
      </c>
      <c r="B163" s="1">
        <v>31</v>
      </c>
      <c r="C163" s="2">
        <v>1</v>
      </c>
      <c r="D163" s="1" t="s">
        <v>173</v>
      </c>
      <c r="E163" s="15">
        <v>60.8</v>
      </c>
      <c r="H163">
        <v>15</v>
      </c>
    </row>
    <row r="164" spans="1:8">
      <c r="A164" t="s">
        <v>430</v>
      </c>
      <c r="B164" s="1">
        <v>31</v>
      </c>
      <c r="C164" s="2">
        <v>1</v>
      </c>
      <c r="D164" s="1">
        <v>4</v>
      </c>
      <c r="E164" s="15">
        <v>31.94</v>
      </c>
      <c r="F164" t="s">
        <v>141</v>
      </c>
      <c r="H164">
        <v>12</v>
      </c>
    </row>
    <row r="165" spans="1:8">
      <c r="A165" t="s">
        <v>430</v>
      </c>
      <c r="B165" s="1">
        <v>31</v>
      </c>
      <c r="C165" s="2">
        <v>1</v>
      </c>
      <c r="D165" s="1">
        <v>2</v>
      </c>
      <c r="E165" s="15">
        <v>31.91</v>
      </c>
      <c r="F165" t="s">
        <v>141</v>
      </c>
      <c r="H165">
        <v>12</v>
      </c>
    </row>
    <row r="166" spans="1:8">
      <c r="A166" t="s">
        <v>430</v>
      </c>
      <c r="B166" s="1">
        <v>31</v>
      </c>
      <c r="C166" s="2">
        <v>1</v>
      </c>
      <c r="D166" s="1">
        <v>3</v>
      </c>
      <c r="E166" s="15">
        <v>30.69</v>
      </c>
      <c r="F166" t="s">
        <v>218</v>
      </c>
      <c r="H166">
        <v>12</v>
      </c>
    </row>
    <row r="167" spans="1:8">
      <c r="A167" t="s">
        <v>430</v>
      </c>
      <c r="B167" s="1">
        <v>31</v>
      </c>
      <c r="C167" s="2">
        <v>1</v>
      </c>
      <c r="D167" s="1">
        <v>1</v>
      </c>
      <c r="E167" s="15">
        <v>30.67</v>
      </c>
      <c r="F167" t="s">
        <v>218</v>
      </c>
      <c r="H167">
        <v>12</v>
      </c>
    </row>
    <row r="168" spans="1:8">
      <c r="A168" t="s">
        <v>6</v>
      </c>
      <c r="B168" s="1">
        <v>31</v>
      </c>
      <c r="C168" s="2">
        <v>1</v>
      </c>
      <c r="D168" s="1">
        <v>5</v>
      </c>
      <c r="E168" s="15">
        <v>31.25</v>
      </c>
      <c r="F168" t="s">
        <v>65</v>
      </c>
      <c r="H168">
        <v>1</v>
      </c>
    </row>
    <row r="169" spans="1:8">
      <c r="A169" t="s">
        <v>6</v>
      </c>
      <c r="B169" s="1">
        <v>31</v>
      </c>
      <c r="C169" s="2">
        <v>1</v>
      </c>
      <c r="D169" s="1" t="s">
        <v>164</v>
      </c>
      <c r="E169" s="15">
        <v>15.52</v>
      </c>
      <c r="F169" t="s">
        <v>221</v>
      </c>
      <c r="H169">
        <v>1</v>
      </c>
    </row>
    <row r="170" spans="1:8">
      <c r="A170" t="s">
        <v>6</v>
      </c>
      <c r="B170" s="1">
        <v>31</v>
      </c>
      <c r="C170" s="2">
        <v>1</v>
      </c>
      <c r="D170" s="1" t="s">
        <v>163</v>
      </c>
      <c r="E170" s="15">
        <v>15.15</v>
      </c>
      <c r="F170" t="s">
        <v>218</v>
      </c>
      <c r="H170">
        <v>1</v>
      </c>
    </row>
    <row r="171" spans="1:8">
      <c r="A171" t="s">
        <v>25</v>
      </c>
      <c r="B171" s="1">
        <v>33</v>
      </c>
      <c r="C171" s="2">
        <v>1</v>
      </c>
      <c r="D171" s="1">
        <v>14</v>
      </c>
      <c r="E171" s="15">
        <v>53.29</v>
      </c>
      <c r="H171">
        <v>15</v>
      </c>
    </row>
    <row r="172" spans="1:8">
      <c r="A172" t="s">
        <v>25</v>
      </c>
      <c r="B172" s="1">
        <v>33</v>
      </c>
      <c r="C172" s="2">
        <v>1</v>
      </c>
      <c r="D172" s="1">
        <v>22</v>
      </c>
      <c r="E172" s="15">
        <v>61.08</v>
      </c>
      <c r="H172">
        <v>15</v>
      </c>
    </row>
    <row r="173" spans="1:8">
      <c r="A173" t="s">
        <v>13</v>
      </c>
      <c r="B173" s="1">
        <v>33</v>
      </c>
      <c r="C173" s="2">
        <v>1</v>
      </c>
      <c r="D173" s="1">
        <v>24</v>
      </c>
      <c r="E173" s="15">
        <v>4.38</v>
      </c>
      <c r="H173">
        <v>3</v>
      </c>
    </row>
    <row r="174" spans="1:8">
      <c r="A174" t="s">
        <v>6</v>
      </c>
      <c r="B174" s="1">
        <v>33</v>
      </c>
      <c r="C174" s="2">
        <v>1</v>
      </c>
      <c r="D174" s="1" t="s">
        <v>282</v>
      </c>
      <c r="E174" s="15">
        <v>13.29</v>
      </c>
      <c r="F174" t="s">
        <v>218</v>
      </c>
      <c r="H174">
        <v>1</v>
      </c>
    </row>
    <row r="175" spans="1:8">
      <c r="A175" t="s">
        <v>71</v>
      </c>
      <c r="B175" s="1">
        <v>33</v>
      </c>
      <c r="C175" s="2">
        <v>1</v>
      </c>
      <c r="D175" s="1">
        <v>0</v>
      </c>
      <c r="E175" s="15">
        <v>25.58</v>
      </c>
      <c r="H175">
        <v>18</v>
      </c>
    </row>
    <row r="176" spans="1:8">
      <c r="A176" t="s">
        <v>29</v>
      </c>
      <c r="B176" s="1">
        <v>33</v>
      </c>
      <c r="C176" s="2">
        <v>1</v>
      </c>
      <c r="D176" s="1">
        <v>98</v>
      </c>
      <c r="E176" s="15">
        <v>4.6500000000000004</v>
      </c>
      <c r="F176" t="s">
        <v>16</v>
      </c>
      <c r="H176">
        <v>31</v>
      </c>
    </row>
    <row r="177" spans="1:8">
      <c r="A177" t="s">
        <v>429</v>
      </c>
      <c r="B177" s="1">
        <v>33</v>
      </c>
      <c r="C177" s="2">
        <v>1</v>
      </c>
      <c r="D177" s="1">
        <v>97</v>
      </c>
      <c r="E177" s="15">
        <v>1.86</v>
      </c>
      <c r="H177">
        <v>31</v>
      </c>
    </row>
    <row r="178" spans="1:8">
      <c r="A178" t="s">
        <v>23</v>
      </c>
      <c r="B178" s="1">
        <v>33</v>
      </c>
      <c r="C178" s="2">
        <v>1</v>
      </c>
      <c r="D178" s="1">
        <v>7</v>
      </c>
      <c r="E178" s="15">
        <v>6.12</v>
      </c>
      <c r="H178">
        <v>38</v>
      </c>
    </row>
    <row r="179" spans="1:8">
      <c r="A179" t="s">
        <v>23</v>
      </c>
      <c r="B179" s="1">
        <v>33</v>
      </c>
      <c r="C179" s="2">
        <v>1</v>
      </c>
      <c r="D179" s="1">
        <v>6</v>
      </c>
      <c r="E179" s="15">
        <v>4.43</v>
      </c>
      <c r="H179">
        <v>38</v>
      </c>
    </row>
    <row r="180" spans="1:8">
      <c r="A180" t="s">
        <v>230</v>
      </c>
      <c r="B180" s="1">
        <v>37</v>
      </c>
      <c r="C180" s="2">
        <v>1</v>
      </c>
      <c r="D180" s="1">
        <v>99</v>
      </c>
      <c r="E180" s="15">
        <v>2.88</v>
      </c>
      <c r="H180">
        <v>31</v>
      </c>
    </row>
    <row r="181" spans="1:8">
      <c r="A181" t="s">
        <v>6</v>
      </c>
      <c r="B181" s="1">
        <v>31</v>
      </c>
      <c r="C181" s="2">
        <v>1</v>
      </c>
      <c r="D181" s="1">
        <v>74</v>
      </c>
      <c r="E181" s="15">
        <v>23.78</v>
      </c>
      <c r="F181" t="s">
        <v>218</v>
      </c>
      <c r="H181">
        <v>1</v>
      </c>
    </row>
    <row r="182" spans="1:8">
      <c r="A182" t="s">
        <v>25</v>
      </c>
      <c r="B182" s="1">
        <v>31</v>
      </c>
      <c r="C182" s="2">
        <v>1</v>
      </c>
      <c r="D182" s="1">
        <v>72</v>
      </c>
      <c r="E182" s="15">
        <v>40.85</v>
      </c>
      <c r="H182">
        <v>15</v>
      </c>
    </row>
    <row r="183" spans="1:8">
      <c r="A183" t="s">
        <v>428</v>
      </c>
      <c r="B183" s="1">
        <v>31</v>
      </c>
      <c r="C183" s="2">
        <v>1</v>
      </c>
      <c r="D183" s="1">
        <v>95</v>
      </c>
      <c r="E183" s="15">
        <v>6.38</v>
      </c>
      <c r="H183">
        <v>31</v>
      </c>
    </row>
    <row r="184" spans="1:8">
      <c r="A184" t="s">
        <v>27</v>
      </c>
      <c r="B184" s="1">
        <v>31</v>
      </c>
      <c r="C184" s="2">
        <v>1</v>
      </c>
      <c r="D184" s="1">
        <v>97</v>
      </c>
      <c r="E184" s="15">
        <v>2.2999999999999998</v>
      </c>
      <c r="H184">
        <v>31</v>
      </c>
    </row>
    <row r="185" spans="1:8">
      <c r="A185" t="s">
        <v>6</v>
      </c>
      <c r="B185" s="1">
        <v>31</v>
      </c>
      <c r="C185" s="2">
        <v>1</v>
      </c>
      <c r="D185" s="1">
        <v>76</v>
      </c>
      <c r="E185" s="15">
        <v>15.92</v>
      </c>
      <c r="F185" t="s">
        <v>218</v>
      </c>
      <c r="H185">
        <v>1</v>
      </c>
    </row>
    <row r="186" spans="1:8">
      <c r="A186" t="s">
        <v>6</v>
      </c>
      <c r="B186" s="1">
        <v>31</v>
      </c>
      <c r="C186" s="2">
        <v>1</v>
      </c>
      <c r="D186" s="1">
        <v>80</v>
      </c>
      <c r="E186" s="15">
        <v>15.91</v>
      </c>
      <c r="F186" t="s">
        <v>218</v>
      </c>
      <c r="H186">
        <v>1</v>
      </c>
    </row>
    <row r="187" spans="1:8">
      <c r="A187" t="s">
        <v>427</v>
      </c>
      <c r="B187" s="1">
        <v>31</v>
      </c>
      <c r="C187" s="2">
        <v>1</v>
      </c>
      <c r="D187" s="1">
        <v>96</v>
      </c>
      <c r="E187" s="15">
        <v>6.14</v>
      </c>
      <c r="F187" t="s">
        <v>125</v>
      </c>
      <c r="H187">
        <v>3</v>
      </c>
    </row>
    <row r="188" spans="1:8">
      <c r="A188" t="s">
        <v>6</v>
      </c>
      <c r="B188" s="1">
        <v>31</v>
      </c>
      <c r="C188" s="2">
        <v>1</v>
      </c>
      <c r="D188" s="1">
        <v>78</v>
      </c>
      <c r="E188" s="15">
        <v>14.12</v>
      </c>
      <c r="F188" t="s">
        <v>218</v>
      </c>
      <c r="H188">
        <v>1</v>
      </c>
    </row>
    <row r="189" spans="1:8">
      <c r="A189" t="s">
        <v>6</v>
      </c>
      <c r="B189" s="1">
        <v>31</v>
      </c>
      <c r="C189" s="2">
        <v>1</v>
      </c>
      <c r="D189" s="1">
        <v>82</v>
      </c>
      <c r="E189" s="15">
        <v>15.92</v>
      </c>
      <c r="F189" t="s">
        <v>218</v>
      </c>
      <c r="H189">
        <v>1</v>
      </c>
    </row>
    <row r="190" spans="1:8">
      <c r="A190" t="s">
        <v>6</v>
      </c>
      <c r="B190" s="1">
        <v>31</v>
      </c>
      <c r="C190" s="2">
        <v>1</v>
      </c>
      <c r="D190" s="1">
        <v>75</v>
      </c>
      <c r="E190" s="15">
        <v>17.73</v>
      </c>
      <c r="F190" t="s">
        <v>218</v>
      </c>
      <c r="H190">
        <v>1</v>
      </c>
    </row>
    <row r="191" spans="1:8">
      <c r="A191" t="s">
        <v>6</v>
      </c>
      <c r="B191" s="1">
        <v>31</v>
      </c>
      <c r="C191" s="2">
        <v>1</v>
      </c>
      <c r="D191" s="1">
        <v>77</v>
      </c>
      <c r="E191" s="15">
        <v>15.87</v>
      </c>
      <c r="F191" t="s">
        <v>218</v>
      </c>
      <c r="H191">
        <v>1</v>
      </c>
    </row>
    <row r="192" spans="1:8">
      <c r="A192" t="s">
        <v>6</v>
      </c>
      <c r="B192" s="1">
        <v>31</v>
      </c>
      <c r="C192" s="2">
        <v>1</v>
      </c>
      <c r="D192" s="1">
        <v>79</v>
      </c>
      <c r="E192" s="15">
        <v>17.84</v>
      </c>
      <c r="F192" t="s">
        <v>218</v>
      </c>
      <c r="H192">
        <v>1</v>
      </c>
    </row>
    <row r="193" spans="1:8">
      <c r="A193" t="s">
        <v>6</v>
      </c>
      <c r="B193" s="1">
        <v>31</v>
      </c>
      <c r="C193" s="2">
        <v>1</v>
      </c>
      <c r="D193" s="1">
        <v>85</v>
      </c>
      <c r="E193" s="15">
        <v>15.81</v>
      </c>
      <c r="F193" t="s">
        <v>218</v>
      </c>
      <c r="H193">
        <v>1</v>
      </c>
    </row>
    <row r="194" spans="1:8">
      <c r="A194" t="s">
        <v>6</v>
      </c>
      <c r="B194" s="1">
        <v>31</v>
      </c>
      <c r="C194" s="2">
        <v>1</v>
      </c>
      <c r="D194" s="1">
        <v>81</v>
      </c>
      <c r="E194" s="15">
        <v>14.84</v>
      </c>
      <c r="F194" t="s">
        <v>218</v>
      </c>
      <c r="H194">
        <v>1</v>
      </c>
    </row>
    <row r="195" spans="1:8">
      <c r="A195" t="s">
        <v>6</v>
      </c>
      <c r="B195" s="1">
        <v>31</v>
      </c>
      <c r="C195" s="2">
        <v>1</v>
      </c>
      <c r="D195" s="1">
        <v>83</v>
      </c>
      <c r="E195" s="15">
        <v>14.81</v>
      </c>
      <c r="F195" t="s">
        <v>218</v>
      </c>
      <c r="H195">
        <v>1</v>
      </c>
    </row>
    <row r="196" spans="1:8">
      <c r="A196" t="s">
        <v>6</v>
      </c>
      <c r="B196" s="1">
        <v>31</v>
      </c>
      <c r="C196" s="2">
        <v>1</v>
      </c>
      <c r="D196" s="1">
        <v>87</v>
      </c>
      <c r="E196" s="15">
        <v>17.7</v>
      </c>
      <c r="F196" t="s">
        <v>218</v>
      </c>
      <c r="H196">
        <v>1</v>
      </c>
    </row>
    <row r="197" spans="1:8">
      <c r="A197" t="s">
        <v>121</v>
      </c>
      <c r="B197" s="1">
        <v>31</v>
      </c>
      <c r="C197" s="2">
        <v>1</v>
      </c>
      <c r="D197" s="1">
        <v>89</v>
      </c>
      <c r="E197" s="15">
        <v>3.62</v>
      </c>
      <c r="F197" t="s">
        <v>218</v>
      </c>
      <c r="H197">
        <v>20</v>
      </c>
    </row>
    <row r="198" spans="1:8">
      <c r="A198" t="s">
        <v>6</v>
      </c>
      <c r="B198" s="1">
        <v>31</v>
      </c>
      <c r="C198" s="2">
        <v>1</v>
      </c>
      <c r="D198" s="1">
        <v>73</v>
      </c>
      <c r="E198" s="15">
        <v>17.37</v>
      </c>
      <c r="F198" t="s">
        <v>218</v>
      </c>
      <c r="H198">
        <v>1</v>
      </c>
    </row>
    <row r="199" spans="1:8">
      <c r="A199" t="s">
        <v>25</v>
      </c>
      <c r="B199" s="1">
        <v>39</v>
      </c>
      <c r="C199" s="2">
        <v>1</v>
      </c>
      <c r="D199" s="1">
        <v>84</v>
      </c>
      <c r="E199" s="15">
        <v>28.93</v>
      </c>
      <c r="H199">
        <v>15</v>
      </c>
    </row>
    <row r="200" spans="1:8">
      <c r="A200" t="s">
        <v>275</v>
      </c>
      <c r="B200" s="1">
        <v>31</v>
      </c>
      <c r="C200" s="2">
        <v>1</v>
      </c>
      <c r="D200" s="1" t="s">
        <v>212</v>
      </c>
      <c r="E200" s="15">
        <v>2.37</v>
      </c>
      <c r="H200">
        <v>31</v>
      </c>
    </row>
    <row r="201" spans="1:8">
      <c r="A201" t="s">
        <v>6</v>
      </c>
      <c r="B201" s="1">
        <v>35</v>
      </c>
      <c r="C201" s="2">
        <v>1</v>
      </c>
      <c r="D201" s="1">
        <v>46</v>
      </c>
      <c r="E201" s="15">
        <v>20.14</v>
      </c>
      <c r="F201" t="s">
        <v>221</v>
      </c>
      <c r="H201">
        <v>1</v>
      </c>
    </row>
    <row r="202" spans="1:8">
      <c r="A202" t="s">
        <v>6</v>
      </c>
      <c r="B202" s="1">
        <v>35</v>
      </c>
      <c r="C202" s="2">
        <v>1</v>
      </c>
      <c r="D202" s="1">
        <v>48</v>
      </c>
      <c r="E202" s="15">
        <v>13.86</v>
      </c>
      <c r="F202" t="s">
        <v>221</v>
      </c>
      <c r="H202">
        <v>1</v>
      </c>
    </row>
    <row r="203" spans="1:8">
      <c r="A203" t="s">
        <v>6</v>
      </c>
      <c r="B203" s="1">
        <v>35</v>
      </c>
      <c r="C203" s="2">
        <v>1</v>
      </c>
      <c r="D203" s="1">
        <v>50</v>
      </c>
      <c r="E203" s="15">
        <v>14.27</v>
      </c>
      <c r="F203" t="s">
        <v>218</v>
      </c>
      <c r="H203">
        <v>1</v>
      </c>
    </row>
    <row r="204" spans="1:8">
      <c r="A204" t="s">
        <v>6</v>
      </c>
      <c r="B204" s="1">
        <v>35</v>
      </c>
      <c r="C204" s="2">
        <v>1</v>
      </c>
      <c r="D204" s="1">
        <v>54</v>
      </c>
      <c r="E204" s="15">
        <v>14.06</v>
      </c>
      <c r="F204" t="s">
        <v>221</v>
      </c>
      <c r="H204">
        <v>1</v>
      </c>
    </row>
    <row r="205" spans="1:8">
      <c r="A205" t="s">
        <v>6</v>
      </c>
      <c r="B205" s="1">
        <v>35</v>
      </c>
      <c r="C205" s="2">
        <v>1</v>
      </c>
      <c r="D205" s="1">
        <v>56</v>
      </c>
      <c r="E205" s="15">
        <v>18.350000000000001</v>
      </c>
      <c r="F205" t="s">
        <v>221</v>
      </c>
      <c r="H205">
        <v>1</v>
      </c>
    </row>
    <row r="206" spans="1:8">
      <c r="A206" t="s">
        <v>195</v>
      </c>
      <c r="B206" s="1">
        <v>35</v>
      </c>
      <c r="C206" s="2">
        <v>1</v>
      </c>
      <c r="D206" s="1">
        <v>42</v>
      </c>
      <c r="E206" s="15">
        <v>24.44</v>
      </c>
      <c r="H206">
        <v>30</v>
      </c>
    </row>
    <row r="207" spans="1:8">
      <c r="A207" t="s">
        <v>25</v>
      </c>
      <c r="B207" s="1">
        <v>35</v>
      </c>
      <c r="C207" s="2">
        <v>1</v>
      </c>
      <c r="D207" s="1">
        <v>40</v>
      </c>
      <c r="E207" s="15">
        <v>62.81</v>
      </c>
      <c r="H207">
        <v>15</v>
      </c>
    </row>
    <row r="208" spans="1:8">
      <c r="A208" t="s">
        <v>131</v>
      </c>
      <c r="B208" s="1">
        <v>35</v>
      </c>
      <c r="C208" s="2">
        <v>1</v>
      </c>
      <c r="D208" s="1">
        <v>45</v>
      </c>
      <c r="E208" s="15">
        <v>20.62</v>
      </c>
      <c r="F208" t="s">
        <v>141</v>
      </c>
      <c r="H208">
        <v>5</v>
      </c>
    </row>
    <row r="209" spans="1:8">
      <c r="A209" t="s">
        <v>131</v>
      </c>
      <c r="B209" s="1">
        <v>35</v>
      </c>
      <c r="C209" s="2">
        <v>1</v>
      </c>
      <c r="D209" s="1">
        <v>53</v>
      </c>
      <c r="E209" s="15">
        <v>28.21</v>
      </c>
      <c r="F209" t="s">
        <v>141</v>
      </c>
      <c r="H209">
        <v>5</v>
      </c>
    </row>
    <row r="210" spans="1:8">
      <c r="A210" t="s">
        <v>139</v>
      </c>
      <c r="B210" s="1">
        <v>35</v>
      </c>
      <c r="C210" s="2">
        <v>1</v>
      </c>
      <c r="D210" s="1">
        <v>55</v>
      </c>
      <c r="E210" s="15">
        <v>19.59</v>
      </c>
      <c r="F210" t="s">
        <v>426</v>
      </c>
      <c r="H210">
        <v>11</v>
      </c>
    </row>
    <row r="211" spans="1:8">
      <c r="A211" t="s">
        <v>25</v>
      </c>
      <c r="B211" s="1">
        <v>35</v>
      </c>
      <c r="C211" s="2">
        <v>1</v>
      </c>
      <c r="D211" s="1">
        <v>44</v>
      </c>
      <c r="E211" s="15">
        <v>24.66</v>
      </c>
      <c r="H211">
        <v>16</v>
      </c>
    </row>
    <row r="212" spans="1:8">
      <c r="A212" t="s">
        <v>6</v>
      </c>
      <c r="B212" s="1">
        <v>35</v>
      </c>
      <c r="C212" s="2">
        <v>1</v>
      </c>
      <c r="D212" s="1">
        <v>41</v>
      </c>
      <c r="E212" s="15">
        <v>14.59</v>
      </c>
      <c r="F212" t="s">
        <v>221</v>
      </c>
      <c r="H212">
        <v>1</v>
      </c>
    </row>
    <row r="213" spans="1:8">
      <c r="A213" t="s">
        <v>6</v>
      </c>
      <c r="B213" s="1">
        <v>35</v>
      </c>
      <c r="C213" s="2">
        <v>1</v>
      </c>
      <c r="D213" s="1">
        <v>43</v>
      </c>
      <c r="E213" s="15">
        <v>14.91</v>
      </c>
      <c r="F213" t="s">
        <v>221</v>
      </c>
      <c r="H213">
        <v>1</v>
      </c>
    </row>
    <row r="214" spans="1:8">
      <c r="A214" t="s">
        <v>6</v>
      </c>
      <c r="B214" s="1">
        <v>35</v>
      </c>
      <c r="C214" s="2">
        <v>1</v>
      </c>
      <c r="D214" s="1">
        <v>47</v>
      </c>
      <c r="E214" s="15">
        <v>14.52</v>
      </c>
      <c r="F214" t="s">
        <v>221</v>
      </c>
      <c r="H214">
        <v>1</v>
      </c>
    </row>
    <row r="215" spans="1:8">
      <c r="A215" t="s">
        <v>6</v>
      </c>
      <c r="B215" s="1">
        <v>35</v>
      </c>
      <c r="C215" s="2">
        <v>1</v>
      </c>
      <c r="D215" s="1">
        <v>49</v>
      </c>
      <c r="E215" s="15">
        <v>15.08</v>
      </c>
      <c r="F215" t="s">
        <v>221</v>
      </c>
      <c r="H215">
        <v>1</v>
      </c>
    </row>
    <row r="216" spans="1:8">
      <c r="A216" t="s">
        <v>6</v>
      </c>
      <c r="B216" s="1">
        <v>35</v>
      </c>
      <c r="C216" s="2">
        <v>1</v>
      </c>
      <c r="D216" s="1">
        <v>59</v>
      </c>
      <c r="E216" s="15">
        <v>12.72</v>
      </c>
      <c r="F216" t="s">
        <v>218</v>
      </c>
      <c r="H216">
        <v>1</v>
      </c>
    </row>
    <row r="217" spans="1:8">
      <c r="A217" t="s">
        <v>121</v>
      </c>
      <c r="B217" s="1">
        <v>35</v>
      </c>
      <c r="C217" s="2">
        <v>1</v>
      </c>
      <c r="D217" s="1">
        <v>57</v>
      </c>
      <c r="E217" s="15">
        <v>5</v>
      </c>
      <c r="F217" t="s">
        <v>425</v>
      </c>
      <c r="H217">
        <v>20</v>
      </c>
    </row>
    <row r="218" spans="1:8">
      <c r="A218" t="s">
        <v>27</v>
      </c>
      <c r="B218" s="1">
        <v>35</v>
      </c>
      <c r="C218" s="2">
        <v>1</v>
      </c>
      <c r="D218" s="1">
        <v>97</v>
      </c>
      <c r="E218" s="15">
        <v>1.69</v>
      </c>
      <c r="H218">
        <v>31</v>
      </c>
    </row>
    <row r="219" spans="1:8">
      <c r="A219" t="s">
        <v>6</v>
      </c>
      <c r="B219" s="1">
        <v>35</v>
      </c>
      <c r="C219" s="2">
        <v>1</v>
      </c>
      <c r="D219" s="1">
        <v>52</v>
      </c>
      <c r="E219" s="15">
        <v>14.07</v>
      </c>
      <c r="F219" t="s">
        <v>221</v>
      </c>
      <c r="H219">
        <v>1</v>
      </c>
    </row>
    <row r="220" spans="1:8">
      <c r="A220" t="s">
        <v>25</v>
      </c>
      <c r="B220" s="1">
        <v>35</v>
      </c>
      <c r="C220" s="2">
        <v>1</v>
      </c>
      <c r="D220" s="1">
        <v>61</v>
      </c>
      <c r="E220" s="15">
        <v>9.33</v>
      </c>
      <c r="H220">
        <v>15</v>
      </c>
    </row>
    <row r="221" spans="1:8">
      <c r="A221" t="s">
        <v>31</v>
      </c>
      <c r="B221" s="1">
        <v>35</v>
      </c>
      <c r="C221" s="2">
        <v>1</v>
      </c>
      <c r="D221" s="1">
        <v>62</v>
      </c>
      <c r="E221" s="15">
        <v>5.78</v>
      </c>
      <c r="F221" t="s">
        <v>11</v>
      </c>
      <c r="H221">
        <v>29</v>
      </c>
    </row>
    <row r="222" spans="1:8">
      <c r="A222" t="s">
        <v>68</v>
      </c>
      <c r="B222" s="1">
        <v>33</v>
      </c>
      <c r="C222" s="2">
        <v>1</v>
      </c>
      <c r="D222" s="1">
        <v>3</v>
      </c>
      <c r="E222" s="15">
        <v>6.47</v>
      </c>
      <c r="F222" t="s">
        <v>11</v>
      </c>
      <c r="H222">
        <v>29</v>
      </c>
    </row>
    <row r="223" spans="1:8">
      <c r="A223" t="s">
        <v>15</v>
      </c>
      <c r="B223" s="1">
        <v>37</v>
      </c>
      <c r="C223" s="2">
        <v>1</v>
      </c>
      <c r="D223" s="1" t="s">
        <v>424</v>
      </c>
      <c r="E223" s="15">
        <v>3.81</v>
      </c>
      <c r="F223" t="s">
        <v>130</v>
      </c>
      <c r="H223">
        <v>16</v>
      </c>
    </row>
    <row r="224" spans="1:8">
      <c r="A224" t="s">
        <v>21</v>
      </c>
      <c r="B224" s="1">
        <v>37</v>
      </c>
      <c r="C224" s="2">
        <v>1</v>
      </c>
      <c r="D224" s="1" t="s">
        <v>423</v>
      </c>
      <c r="E224" s="15">
        <v>2.95</v>
      </c>
      <c r="F224" t="s">
        <v>130</v>
      </c>
      <c r="H224">
        <v>3</v>
      </c>
    </row>
    <row r="225" spans="1:8">
      <c r="A225" t="s">
        <v>23</v>
      </c>
      <c r="B225" s="1">
        <v>37</v>
      </c>
      <c r="C225" s="2">
        <v>1</v>
      </c>
      <c r="D225" s="1" t="s">
        <v>422</v>
      </c>
      <c r="E225" s="15">
        <v>3.25</v>
      </c>
      <c r="H225">
        <v>38</v>
      </c>
    </row>
    <row r="226" spans="1:8">
      <c r="A226" t="s">
        <v>6</v>
      </c>
      <c r="B226" s="1">
        <v>31</v>
      </c>
      <c r="C226" s="2">
        <v>1</v>
      </c>
      <c r="D226" s="1">
        <v>84</v>
      </c>
      <c r="E226" s="15">
        <v>21.04</v>
      </c>
      <c r="F226" t="s">
        <v>218</v>
      </c>
      <c r="H226">
        <v>1</v>
      </c>
    </row>
    <row r="227" spans="1:8">
      <c r="A227" t="s">
        <v>421</v>
      </c>
      <c r="B227" s="1">
        <v>39</v>
      </c>
      <c r="C227" s="2">
        <v>4</v>
      </c>
      <c r="D227" s="1">
        <v>49</v>
      </c>
      <c r="E227" s="15">
        <v>120.55</v>
      </c>
      <c r="F227" t="s">
        <v>89</v>
      </c>
      <c r="H227">
        <v>54</v>
      </c>
    </row>
    <row r="228" spans="1:8">
      <c r="A228" t="s">
        <v>6</v>
      </c>
      <c r="B228" s="1">
        <v>39</v>
      </c>
      <c r="C228" s="2">
        <v>4</v>
      </c>
      <c r="D228" s="1">
        <v>48</v>
      </c>
      <c r="E228" s="15">
        <v>23.79</v>
      </c>
      <c r="F228" t="s">
        <v>89</v>
      </c>
      <c r="H228">
        <v>1</v>
      </c>
    </row>
    <row r="229" spans="1:8">
      <c r="A229" t="s">
        <v>420</v>
      </c>
      <c r="B229" s="1">
        <v>39</v>
      </c>
      <c r="C229" s="2">
        <v>4</v>
      </c>
      <c r="D229" s="1">
        <v>47</v>
      </c>
      <c r="E229" s="15">
        <v>8.65</v>
      </c>
      <c r="F229" t="s">
        <v>89</v>
      </c>
      <c r="H229">
        <v>3</v>
      </c>
    </row>
    <row r="230" spans="1:8">
      <c r="A230" t="s">
        <v>13</v>
      </c>
      <c r="B230" s="1">
        <v>39</v>
      </c>
      <c r="C230" s="2">
        <v>4</v>
      </c>
      <c r="D230" s="1">
        <v>52</v>
      </c>
      <c r="E230" s="15">
        <v>9.14</v>
      </c>
      <c r="F230" t="s">
        <v>89</v>
      </c>
      <c r="H230">
        <v>30</v>
      </c>
    </row>
    <row r="231" spans="1:8">
      <c r="A231" t="s">
        <v>419</v>
      </c>
      <c r="B231" s="1">
        <v>39</v>
      </c>
      <c r="C231" s="2">
        <v>4</v>
      </c>
      <c r="D231" s="1" t="s">
        <v>143</v>
      </c>
      <c r="E231" s="15">
        <v>5.97</v>
      </c>
      <c r="F231" t="s">
        <v>89</v>
      </c>
      <c r="H231">
        <v>54</v>
      </c>
    </row>
    <row r="232" spans="1:8">
      <c r="A232" t="s">
        <v>140</v>
      </c>
      <c r="B232" s="1">
        <v>39</v>
      </c>
      <c r="C232" s="2">
        <v>4</v>
      </c>
      <c r="D232" s="1">
        <v>99</v>
      </c>
      <c r="E232" s="15">
        <v>1.86</v>
      </c>
      <c r="H232">
        <v>31</v>
      </c>
    </row>
    <row r="233" spans="1:8">
      <c r="A233" t="s">
        <v>23</v>
      </c>
      <c r="B233" s="1">
        <v>39</v>
      </c>
      <c r="C233" s="2">
        <v>4</v>
      </c>
      <c r="D233" s="1" t="s">
        <v>82</v>
      </c>
      <c r="E233" s="15">
        <v>12.51</v>
      </c>
      <c r="H233">
        <v>38</v>
      </c>
    </row>
    <row r="234" spans="1:8">
      <c r="A234" t="s">
        <v>418</v>
      </c>
      <c r="B234" s="1">
        <v>39</v>
      </c>
      <c r="C234" s="2">
        <v>4</v>
      </c>
      <c r="D234" s="1">
        <v>51</v>
      </c>
      <c r="E234" s="15">
        <v>59.74</v>
      </c>
      <c r="F234" t="s">
        <v>89</v>
      </c>
      <c r="H234">
        <v>54</v>
      </c>
    </row>
    <row r="235" spans="1:8">
      <c r="A235" t="s">
        <v>6</v>
      </c>
      <c r="B235" s="1">
        <v>39</v>
      </c>
      <c r="C235" s="2">
        <v>4</v>
      </c>
      <c r="D235" s="1">
        <v>56</v>
      </c>
      <c r="E235" s="15">
        <v>15.95</v>
      </c>
      <c r="F235" t="s">
        <v>89</v>
      </c>
      <c r="H235">
        <v>1</v>
      </c>
    </row>
    <row r="236" spans="1:8">
      <c r="A236" t="s">
        <v>417</v>
      </c>
      <c r="B236" s="1">
        <v>39</v>
      </c>
      <c r="C236" s="2">
        <v>4</v>
      </c>
      <c r="D236" s="1">
        <v>53</v>
      </c>
      <c r="E236" s="15">
        <v>31.89</v>
      </c>
      <c r="F236" t="s">
        <v>89</v>
      </c>
      <c r="H236">
        <v>12</v>
      </c>
    </row>
    <row r="237" spans="1:8">
      <c r="A237" t="s">
        <v>416</v>
      </c>
      <c r="B237" s="1">
        <v>39</v>
      </c>
      <c r="C237" s="2">
        <v>4</v>
      </c>
      <c r="D237" s="1">
        <v>54</v>
      </c>
      <c r="E237" s="15">
        <v>10.33</v>
      </c>
      <c r="F237" t="s">
        <v>89</v>
      </c>
      <c r="H237">
        <v>11</v>
      </c>
    </row>
    <row r="238" spans="1:8">
      <c r="A238" t="s">
        <v>25</v>
      </c>
      <c r="B238" s="1">
        <v>39</v>
      </c>
      <c r="C238" s="2">
        <v>4</v>
      </c>
      <c r="D238" s="1">
        <v>50</v>
      </c>
      <c r="E238" s="15">
        <v>54.55</v>
      </c>
      <c r="H238">
        <v>15</v>
      </c>
    </row>
    <row r="239" spans="1:8">
      <c r="A239" t="s">
        <v>415</v>
      </c>
      <c r="B239" s="1">
        <v>31</v>
      </c>
      <c r="C239" s="2">
        <v>4</v>
      </c>
      <c r="D239" s="1">
        <v>55</v>
      </c>
      <c r="E239" s="15">
        <v>59.95</v>
      </c>
      <c r="F239" t="s">
        <v>89</v>
      </c>
      <c r="H239">
        <v>54</v>
      </c>
    </row>
    <row r="240" spans="1:8">
      <c r="A240" t="s">
        <v>415</v>
      </c>
      <c r="B240" s="1">
        <v>31</v>
      </c>
      <c r="C240" s="2">
        <v>4</v>
      </c>
      <c r="D240" s="1">
        <v>57</v>
      </c>
      <c r="E240" s="15">
        <v>62.36</v>
      </c>
      <c r="F240" t="s">
        <v>89</v>
      </c>
      <c r="H240">
        <v>54</v>
      </c>
    </row>
    <row r="241" spans="1:8">
      <c r="A241" t="s">
        <v>71</v>
      </c>
      <c r="B241" s="1">
        <v>31</v>
      </c>
      <c r="C241" s="2">
        <v>4</v>
      </c>
      <c r="D241" s="1">
        <v>61</v>
      </c>
      <c r="E241" s="15">
        <v>21.27</v>
      </c>
      <c r="H241">
        <v>18</v>
      </c>
    </row>
    <row r="242" spans="1:8">
      <c r="A242" t="s">
        <v>140</v>
      </c>
      <c r="B242" s="1">
        <v>31</v>
      </c>
      <c r="C242" s="2">
        <v>4</v>
      </c>
      <c r="D242" s="1">
        <v>99</v>
      </c>
      <c r="E242" s="15">
        <v>4.01</v>
      </c>
      <c r="H242">
        <v>31</v>
      </c>
    </row>
    <row r="243" spans="1:8">
      <c r="A243" t="s">
        <v>29</v>
      </c>
      <c r="B243" s="1">
        <v>31</v>
      </c>
      <c r="C243" s="2">
        <v>4</v>
      </c>
      <c r="D243" s="1">
        <v>98</v>
      </c>
      <c r="E243" s="15">
        <v>1.78</v>
      </c>
      <c r="F243" t="s">
        <v>16</v>
      </c>
      <c r="H243">
        <v>31</v>
      </c>
    </row>
    <row r="244" spans="1:8">
      <c r="A244" t="s">
        <v>6</v>
      </c>
      <c r="B244" s="1">
        <v>31</v>
      </c>
      <c r="C244" s="2">
        <v>4</v>
      </c>
      <c r="D244" s="1" t="s">
        <v>414</v>
      </c>
      <c r="E244" s="15">
        <v>13.2</v>
      </c>
      <c r="F244" t="s">
        <v>89</v>
      </c>
      <c r="H244">
        <v>1</v>
      </c>
    </row>
    <row r="245" spans="1:8">
      <c r="A245" t="s">
        <v>6</v>
      </c>
      <c r="B245" s="1">
        <v>31</v>
      </c>
      <c r="C245" s="2">
        <v>4</v>
      </c>
      <c r="D245" s="1" t="s">
        <v>173</v>
      </c>
      <c r="E245" s="15">
        <v>15.62</v>
      </c>
      <c r="F245" t="s">
        <v>89</v>
      </c>
      <c r="H245">
        <v>1</v>
      </c>
    </row>
    <row r="246" spans="1:8">
      <c r="A246" t="s">
        <v>6</v>
      </c>
      <c r="B246" s="1">
        <v>31</v>
      </c>
      <c r="C246" s="2">
        <v>4</v>
      </c>
      <c r="D246" s="1">
        <v>58</v>
      </c>
      <c r="E246" s="15">
        <v>15.79</v>
      </c>
      <c r="F246" t="s">
        <v>65</v>
      </c>
      <c r="H246">
        <v>1</v>
      </c>
    </row>
    <row r="247" spans="1:8">
      <c r="A247" t="s">
        <v>23</v>
      </c>
      <c r="B247" s="1">
        <v>31</v>
      </c>
      <c r="C247" s="2">
        <v>4</v>
      </c>
      <c r="D247" s="1">
        <v>59</v>
      </c>
      <c r="E247" s="15">
        <v>15.85</v>
      </c>
      <c r="H247">
        <v>38</v>
      </c>
    </row>
    <row r="248" spans="1:8">
      <c r="A248" t="s">
        <v>6</v>
      </c>
      <c r="B248" s="1">
        <v>31</v>
      </c>
      <c r="C248" s="2">
        <v>4</v>
      </c>
      <c r="D248" s="1">
        <v>2</v>
      </c>
      <c r="E248" s="15">
        <v>14.68</v>
      </c>
      <c r="F248" t="s">
        <v>208</v>
      </c>
      <c r="H248">
        <v>1</v>
      </c>
    </row>
    <row r="249" spans="1:8">
      <c r="A249" t="s">
        <v>6</v>
      </c>
      <c r="B249" s="1">
        <v>31</v>
      </c>
      <c r="C249" s="2">
        <v>4</v>
      </c>
      <c r="D249" s="1" t="s">
        <v>132</v>
      </c>
      <c r="E249" s="15">
        <v>14.64</v>
      </c>
      <c r="F249" t="s">
        <v>208</v>
      </c>
      <c r="H249">
        <v>1</v>
      </c>
    </row>
    <row r="250" spans="1:8">
      <c r="A250" t="s">
        <v>6</v>
      </c>
      <c r="B250" s="1">
        <v>31</v>
      </c>
      <c r="C250" s="2">
        <v>4</v>
      </c>
      <c r="D250" s="1">
        <v>3</v>
      </c>
      <c r="E250" s="15">
        <v>14.78</v>
      </c>
      <c r="F250" t="s">
        <v>208</v>
      </c>
      <c r="H250">
        <v>1</v>
      </c>
    </row>
    <row r="251" spans="1:8">
      <c r="A251" t="s">
        <v>310</v>
      </c>
      <c r="B251" s="1">
        <v>31</v>
      </c>
      <c r="C251" s="2">
        <v>4</v>
      </c>
      <c r="D251" s="1">
        <v>4</v>
      </c>
      <c r="E251" s="15">
        <v>62.7</v>
      </c>
      <c r="F251" t="s">
        <v>65</v>
      </c>
      <c r="H251">
        <v>54</v>
      </c>
    </row>
    <row r="252" spans="1:8">
      <c r="A252" t="s">
        <v>405</v>
      </c>
      <c r="B252" s="1">
        <v>31</v>
      </c>
      <c r="C252" s="2">
        <v>4</v>
      </c>
      <c r="D252" s="1">
        <v>9</v>
      </c>
      <c r="E252" s="15">
        <v>51.25</v>
      </c>
      <c r="F252" t="s">
        <v>412</v>
      </c>
      <c r="H252">
        <v>54</v>
      </c>
    </row>
    <row r="253" spans="1:8">
      <c r="A253" t="s">
        <v>405</v>
      </c>
      <c r="B253" s="1">
        <v>31</v>
      </c>
      <c r="C253" s="2">
        <v>4</v>
      </c>
      <c r="D253" s="1">
        <v>6</v>
      </c>
      <c r="E253" s="15">
        <v>41.24</v>
      </c>
      <c r="F253" t="s">
        <v>65</v>
      </c>
      <c r="H253">
        <v>54</v>
      </c>
    </row>
    <row r="254" spans="1:8">
      <c r="A254" t="s">
        <v>25</v>
      </c>
      <c r="B254" s="1">
        <v>31</v>
      </c>
      <c r="C254" s="2">
        <v>4</v>
      </c>
      <c r="D254" s="1" t="s">
        <v>271</v>
      </c>
      <c r="E254" s="15">
        <v>37.22</v>
      </c>
      <c r="H254">
        <v>15</v>
      </c>
    </row>
    <row r="255" spans="1:8">
      <c r="A255" t="s">
        <v>25</v>
      </c>
      <c r="B255" s="1">
        <v>31</v>
      </c>
      <c r="C255" s="2">
        <v>4</v>
      </c>
      <c r="D255" s="1" t="s">
        <v>413</v>
      </c>
      <c r="E255" s="15">
        <v>12.98</v>
      </c>
      <c r="H255">
        <v>15</v>
      </c>
    </row>
    <row r="256" spans="1:8">
      <c r="A256" t="s">
        <v>310</v>
      </c>
      <c r="B256" s="1">
        <v>31</v>
      </c>
      <c r="C256" s="2">
        <v>4</v>
      </c>
      <c r="D256" s="1">
        <v>11</v>
      </c>
      <c r="E256" s="15">
        <v>10.65</v>
      </c>
      <c r="F256" t="s">
        <v>201</v>
      </c>
      <c r="H256">
        <v>54</v>
      </c>
    </row>
    <row r="257" spans="1:8">
      <c r="A257" t="s">
        <v>310</v>
      </c>
      <c r="B257" s="1">
        <v>31</v>
      </c>
      <c r="C257" s="2">
        <v>4</v>
      </c>
      <c r="D257" s="1">
        <v>13</v>
      </c>
      <c r="E257" s="15">
        <v>61.41</v>
      </c>
      <c r="F257" t="s">
        <v>412</v>
      </c>
      <c r="H257">
        <v>54</v>
      </c>
    </row>
    <row r="258" spans="1:8">
      <c r="A258" t="s">
        <v>6</v>
      </c>
      <c r="B258" s="1">
        <v>31</v>
      </c>
      <c r="C258" s="2">
        <v>4</v>
      </c>
      <c r="D258" s="1">
        <v>8</v>
      </c>
      <c r="E258" s="15">
        <v>19.899999999999999</v>
      </c>
      <c r="F258" t="s">
        <v>208</v>
      </c>
      <c r="H258">
        <v>1</v>
      </c>
    </row>
    <row r="259" spans="1:8">
      <c r="A259" t="s">
        <v>25</v>
      </c>
      <c r="B259" s="1">
        <v>33</v>
      </c>
      <c r="C259" s="2">
        <v>4</v>
      </c>
      <c r="D259" s="1" t="s">
        <v>210</v>
      </c>
      <c r="E259" s="15">
        <v>45.88</v>
      </c>
      <c r="H259">
        <v>15</v>
      </c>
    </row>
    <row r="260" spans="1:8">
      <c r="A260" t="s">
        <v>131</v>
      </c>
      <c r="B260" s="1">
        <v>33</v>
      </c>
      <c r="C260" s="2">
        <v>4</v>
      </c>
      <c r="D260" s="1">
        <v>4</v>
      </c>
      <c r="E260" s="15">
        <v>31.4</v>
      </c>
      <c r="F260" t="s">
        <v>412</v>
      </c>
      <c r="H260">
        <v>5</v>
      </c>
    </row>
    <row r="261" spans="1:8">
      <c r="A261" t="s">
        <v>6</v>
      </c>
      <c r="B261" s="1">
        <v>33</v>
      </c>
      <c r="C261" s="2">
        <v>4</v>
      </c>
      <c r="D261" s="1" t="s">
        <v>168</v>
      </c>
      <c r="E261" s="15">
        <v>15.26</v>
      </c>
      <c r="F261" t="s">
        <v>208</v>
      </c>
      <c r="H261">
        <v>1</v>
      </c>
    </row>
    <row r="262" spans="1:8">
      <c r="A262" t="s">
        <v>310</v>
      </c>
      <c r="B262" s="1">
        <v>33</v>
      </c>
      <c r="C262" s="2">
        <v>4</v>
      </c>
      <c r="D262" s="1">
        <v>5</v>
      </c>
      <c r="E262" s="15">
        <v>29.64</v>
      </c>
      <c r="F262" t="s">
        <v>412</v>
      </c>
      <c r="H262">
        <v>54</v>
      </c>
    </row>
    <row r="263" spans="1:8">
      <c r="A263" t="s">
        <v>310</v>
      </c>
      <c r="B263" s="1">
        <v>33</v>
      </c>
      <c r="C263" s="2">
        <v>4</v>
      </c>
      <c r="D263" s="1">
        <v>6</v>
      </c>
      <c r="E263" s="15">
        <v>29.36</v>
      </c>
      <c r="F263" t="s">
        <v>412</v>
      </c>
      <c r="H263">
        <v>54</v>
      </c>
    </row>
    <row r="264" spans="1:8">
      <c r="A264" t="s">
        <v>6</v>
      </c>
      <c r="B264" s="1">
        <v>33</v>
      </c>
      <c r="C264" s="2">
        <v>4</v>
      </c>
      <c r="D264" s="1">
        <v>8</v>
      </c>
      <c r="E264" s="15">
        <v>32.119999999999997</v>
      </c>
      <c r="F264" t="s">
        <v>410</v>
      </c>
      <c r="H264">
        <v>1</v>
      </c>
    </row>
    <row r="265" spans="1:8">
      <c r="A265" t="s">
        <v>6</v>
      </c>
      <c r="B265" s="1">
        <v>33</v>
      </c>
      <c r="C265" s="2">
        <v>4</v>
      </c>
      <c r="D265" s="1" t="s">
        <v>184</v>
      </c>
      <c r="E265" s="15">
        <v>13.96</v>
      </c>
      <c r="F265" t="s">
        <v>411</v>
      </c>
      <c r="H265">
        <v>1</v>
      </c>
    </row>
    <row r="266" spans="1:8">
      <c r="A266" t="s">
        <v>6</v>
      </c>
      <c r="B266" s="1">
        <v>33</v>
      </c>
      <c r="C266" s="2">
        <v>4</v>
      </c>
      <c r="D266" s="1" t="s">
        <v>182</v>
      </c>
      <c r="E266" s="15">
        <v>20.09</v>
      </c>
      <c r="F266" t="s">
        <v>410</v>
      </c>
      <c r="H266">
        <v>1</v>
      </c>
    </row>
    <row r="267" spans="1:8">
      <c r="A267" t="s">
        <v>266</v>
      </c>
      <c r="B267" s="1">
        <v>33</v>
      </c>
      <c r="C267" s="2">
        <v>4</v>
      </c>
      <c r="D267" s="1">
        <v>14</v>
      </c>
      <c r="E267" s="15">
        <v>48.65</v>
      </c>
      <c r="F267" t="s">
        <v>409</v>
      </c>
      <c r="H267">
        <v>12</v>
      </c>
    </row>
    <row r="268" spans="1:8">
      <c r="A268" t="s">
        <v>27</v>
      </c>
      <c r="B268" s="1">
        <v>33</v>
      </c>
      <c r="C268" s="2">
        <v>4</v>
      </c>
      <c r="D268" s="1">
        <v>12</v>
      </c>
      <c r="E268" s="15">
        <v>4.8</v>
      </c>
      <c r="H268">
        <v>31</v>
      </c>
    </row>
    <row r="269" spans="1:8">
      <c r="A269" t="s">
        <v>6</v>
      </c>
      <c r="B269" s="1">
        <v>35</v>
      </c>
      <c r="C269" s="2">
        <v>4</v>
      </c>
      <c r="D269" s="1" t="s">
        <v>408</v>
      </c>
      <c r="E269" s="15">
        <v>14.05</v>
      </c>
      <c r="F269" t="s">
        <v>400</v>
      </c>
      <c r="H269">
        <v>1</v>
      </c>
    </row>
    <row r="270" spans="1:8">
      <c r="A270" t="s">
        <v>6</v>
      </c>
      <c r="B270" s="1">
        <v>35</v>
      </c>
      <c r="C270" s="2">
        <v>4</v>
      </c>
      <c r="D270" s="1" t="s">
        <v>407</v>
      </c>
      <c r="E270" s="15">
        <v>14</v>
      </c>
      <c r="F270" t="s">
        <v>400</v>
      </c>
      <c r="H270">
        <v>1</v>
      </c>
    </row>
    <row r="271" spans="1:8">
      <c r="A271" t="s">
        <v>140</v>
      </c>
      <c r="B271" s="1">
        <v>35</v>
      </c>
      <c r="C271" s="2">
        <v>4</v>
      </c>
      <c r="D271" s="1">
        <v>99</v>
      </c>
      <c r="E271" s="15">
        <v>2.0099999999999998</v>
      </c>
      <c r="H271">
        <v>31</v>
      </c>
    </row>
    <row r="272" spans="1:8">
      <c r="A272" t="s">
        <v>25</v>
      </c>
      <c r="B272" s="1">
        <v>35</v>
      </c>
      <c r="C272" s="2">
        <v>4</v>
      </c>
      <c r="D272" s="1" t="s">
        <v>406</v>
      </c>
      <c r="E272" s="15">
        <v>11.41</v>
      </c>
      <c r="H272">
        <v>16</v>
      </c>
    </row>
    <row r="273" spans="1:13">
      <c r="A273" t="s">
        <v>25</v>
      </c>
      <c r="B273" s="1">
        <v>35</v>
      </c>
      <c r="C273" s="2">
        <v>4</v>
      </c>
      <c r="D273" s="1">
        <v>40</v>
      </c>
      <c r="E273" s="15">
        <v>15.22</v>
      </c>
      <c r="H273">
        <v>15</v>
      </c>
    </row>
    <row r="274" spans="1:13">
      <c r="A274" t="s">
        <v>131</v>
      </c>
      <c r="B274" s="1">
        <v>35</v>
      </c>
      <c r="C274" s="2">
        <v>4</v>
      </c>
      <c r="D274" s="1">
        <v>31</v>
      </c>
      <c r="E274" s="15">
        <v>25.96</v>
      </c>
      <c r="F274" t="s">
        <v>208</v>
      </c>
      <c r="H274">
        <v>5</v>
      </c>
      <c r="M274" s="13"/>
    </row>
    <row r="275" spans="1:13">
      <c r="A275" t="s">
        <v>6</v>
      </c>
      <c r="B275" s="1">
        <v>35</v>
      </c>
      <c r="C275" s="2">
        <v>4</v>
      </c>
      <c r="D275" s="1">
        <v>47</v>
      </c>
      <c r="E275" s="15">
        <v>8.2200000000000006</v>
      </c>
      <c r="F275" t="s">
        <v>208</v>
      </c>
      <c r="H275">
        <v>1</v>
      </c>
      <c r="M275" s="13"/>
    </row>
    <row r="276" spans="1:13">
      <c r="A276" t="s">
        <v>310</v>
      </c>
      <c r="B276" s="1">
        <v>35</v>
      </c>
      <c r="C276" s="2">
        <v>4</v>
      </c>
      <c r="D276" s="1">
        <v>34</v>
      </c>
      <c r="E276" s="15">
        <v>7.49</v>
      </c>
      <c r="F276" t="s">
        <v>208</v>
      </c>
      <c r="H276">
        <v>54</v>
      </c>
      <c r="M276" s="13"/>
    </row>
    <row r="277" spans="1:13">
      <c r="A277" t="s">
        <v>310</v>
      </c>
      <c r="B277" s="1">
        <v>35</v>
      </c>
      <c r="C277" s="2">
        <v>4</v>
      </c>
      <c r="D277" s="1">
        <v>32</v>
      </c>
      <c r="E277" s="15">
        <v>17</v>
      </c>
      <c r="F277" t="s">
        <v>208</v>
      </c>
      <c r="H277">
        <v>54</v>
      </c>
      <c r="M277" s="13"/>
    </row>
    <row r="278" spans="1:13">
      <c r="A278" t="s">
        <v>310</v>
      </c>
      <c r="B278" s="1">
        <v>35</v>
      </c>
      <c r="C278" s="2">
        <v>4</v>
      </c>
      <c r="D278" s="1">
        <v>38</v>
      </c>
      <c r="E278" s="15">
        <v>12.76</v>
      </c>
      <c r="F278" t="s">
        <v>208</v>
      </c>
      <c r="H278">
        <v>54</v>
      </c>
    </row>
    <row r="279" spans="1:13">
      <c r="A279" t="s">
        <v>310</v>
      </c>
      <c r="B279" s="1">
        <v>35</v>
      </c>
      <c r="C279" s="2">
        <v>4</v>
      </c>
      <c r="D279" s="1">
        <v>36</v>
      </c>
      <c r="E279" s="15">
        <v>6.89</v>
      </c>
      <c r="F279" t="s">
        <v>208</v>
      </c>
      <c r="H279">
        <v>54</v>
      </c>
    </row>
    <row r="280" spans="1:13">
      <c r="A280" t="s">
        <v>405</v>
      </c>
      <c r="B280" s="1">
        <v>35</v>
      </c>
      <c r="C280" s="2">
        <v>4</v>
      </c>
      <c r="D280" s="1">
        <v>27</v>
      </c>
      <c r="E280" s="15">
        <v>82.23</v>
      </c>
      <c r="F280" t="s">
        <v>208</v>
      </c>
      <c r="H280">
        <v>54</v>
      </c>
    </row>
    <row r="281" spans="1:13">
      <c r="A281" t="s">
        <v>404</v>
      </c>
      <c r="B281" s="1">
        <v>35</v>
      </c>
      <c r="C281" s="2">
        <v>4</v>
      </c>
      <c r="D281" s="1">
        <v>30</v>
      </c>
      <c r="E281" s="15">
        <v>18.53</v>
      </c>
      <c r="F281" t="s">
        <v>208</v>
      </c>
      <c r="H281">
        <v>54</v>
      </c>
    </row>
    <row r="282" spans="1:13">
      <c r="A282" t="s">
        <v>310</v>
      </c>
      <c r="B282" s="1">
        <v>35</v>
      </c>
      <c r="C282" s="2">
        <v>4</v>
      </c>
      <c r="D282" s="1">
        <v>29</v>
      </c>
      <c r="E282" s="15">
        <v>16.64</v>
      </c>
      <c r="F282" t="s">
        <v>208</v>
      </c>
      <c r="H282">
        <v>54</v>
      </c>
    </row>
    <row r="283" spans="1:13">
      <c r="A283" t="s">
        <v>403</v>
      </c>
      <c r="B283" s="1">
        <v>35</v>
      </c>
      <c r="C283" s="2">
        <v>4</v>
      </c>
      <c r="D283" s="1">
        <v>28</v>
      </c>
      <c r="E283" s="15">
        <v>14.44</v>
      </c>
      <c r="F283" t="s">
        <v>208</v>
      </c>
      <c r="H283">
        <v>54</v>
      </c>
    </row>
    <row r="284" spans="1:13">
      <c r="A284" t="s">
        <v>13</v>
      </c>
      <c r="B284" s="1">
        <v>35</v>
      </c>
      <c r="C284" s="2">
        <v>4</v>
      </c>
      <c r="D284" s="1" t="s">
        <v>77</v>
      </c>
      <c r="E284" s="15">
        <v>4.43</v>
      </c>
      <c r="F284" t="s">
        <v>208</v>
      </c>
      <c r="H284">
        <v>54</v>
      </c>
    </row>
    <row r="285" spans="1:13">
      <c r="A285" t="s">
        <v>310</v>
      </c>
      <c r="B285" s="1">
        <v>35</v>
      </c>
      <c r="C285" s="2">
        <v>4</v>
      </c>
      <c r="D285" s="1">
        <v>26</v>
      </c>
      <c r="E285" s="15">
        <v>34.049999999999997</v>
      </c>
      <c r="F285" t="s">
        <v>208</v>
      </c>
      <c r="H285">
        <v>54</v>
      </c>
    </row>
    <row r="286" spans="1:13">
      <c r="A286" t="s">
        <v>310</v>
      </c>
      <c r="B286" s="1">
        <v>35</v>
      </c>
      <c r="C286" s="2">
        <v>4</v>
      </c>
      <c r="D286" s="1">
        <v>25</v>
      </c>
      <c r="E286" s="15">
        <v>10.050000000000001</v>
      </c>
      <c r="F286" t="s">
        <v>208</v>
      </c>
      <c r="H286">
        <v>54</v>
      </c>
    </row>
    <row r="287" spans="1:13">
      <c r="A287" t="s">
        <v>22</v>
      </c>
      <c r="B287" s="1">
        <v>35</v>
      </c>
      <c r="C287" s="2">
        <v>4</v>
      </c>
      <c r="D287" s="1">
        <v>18</v>
      </c>
      <c r="E287" s="15">
        <v>10.27</v>
      </c>
      <c r="F287" t="s">
        <v>402</v>
      </c>
      <c r="H287">
        <v>25</v>
      </c>
    </row>
    <row r="288" spans="1:13">
      <c r="A288" t="s">
        <v>6</v>
      </c>
      <c r="B288" s="1">
        <v>35</v>
      </c>
      <c r="C288" s="2">
        <v>4</v>
      </c>
      <c r="D288" s="1">
        <v>19</v>
      </c>
      <c r="E288" s="15">
        <v>13.9</v>
      </c>
      <c r="F288" t="s">
        <v>401</v>
      </c>
      <c r="H288">
        <v>1</v>
      </c>
    </row>
    <row r="289" spans="1:8">
      <c r="A289" t="s">
        <v>6</v>
      </c>
      <c r="B289" s="1">
        <v>35</v>
      </c>
      <c r="C289" s="2">
        <v>4</v>
      </c>
      <c r="D289" s="1">
        <v>20</v>
      </c>
      <c r="E289" s="15">
        <v>12.71</v>
      </c>
      <c r="F289" t="s">
        <v>401</v>
      </c>
      <c r="H289">
        <v>1</v>
      </c>
    </row>
    <row r="290" spans="1:8">
      <c r="A290" t="s">
        <v>6</v>
      </c>
      <c r="B290" s="1">
        <v>35</v>
      </c>
      <c r="C290" s="2">
        <v>4</v>
      </c>
      <c r="D290" s="1">
        <v>21</v>
      </c>
      <c r="E290" s="15">
        <v>10.81</v>
      </c>
      <c r="F290" t="s">
        <v>400</v>
      </c>
      <c r="H290">
        <v>1</v>
      </c>
    </row>
    <row r="291" spans="1:8">
      <c r="A291" t="s">
        <v>399</v>
      </c>
      <c r="B291" s="1">
        <v>35</v>
      </c>
      <c r="C291" s="2">
        <v>4</v>
      </c>
      <c r="D291" s="1">
        <v>22</v>
      </c>
      <c r="E291" s="15">
        <v>20.73</v>
      </c>
      <c r="F291" t="s">
        <v>201</v>
      </c>
      <c r="H291">
        <v>54</v>
      </c>
    </row>
    <row r="292" spans="1:8">
      <c r="A292" t="s">
        <v>398</v>
      </c>
      <c r="B292" s="1">
        <v>35</v>
      </c>
      <c r="C292" s="2">
        <v>4</v>
      </c>
      <c r="D292" s="1">
        <v>23</v>
      </c>
      <c r="E292" s="15">
        <v>4.37</v>
      </c>
      <c r="F292" t="s">
        <v>201</v>
      </c>
      <c r="H292">
        <v>3</v>
      </c>
    </row>
    <row r="293" spans="1:8">
      <c r="A293" t="s">
        <v>195</v>
      </c>
      <c r="B293" s="1">
        <v>35</v>
      </c>
      <c r="C293" s="2">
        <v>4</v>
      </c>
      <c r="D293" s="1" t="s">
        <v>58</v>
      </c>
      <c r="E293" s="15">
        <v>9.68</v>
      </c>
      <c r="F293" t="s">
        <v>201</v>
      </c>
      <c r="H293">
        <v>3</v>
      </c>
    </row>
    <row r="294" spans="1:8">
      <c r="A294" t="s">
        <v>13</v>
      </c>
      <c r="B294" s="1">
        <v>35</v>
      </c>
      <c r="C294" s="2">
        <v>4</v>
      </c>
      <c r="D294" s="1" t="s">
        <v>56</v>
      </c>
      <c r="E294" s="15">
        <v>12.91</v>
      </c>
      <c r="F294" t="s">
        <v>201</v>
      </c>
      <c r="H294">
        <v>3</v>
      </c>
    </row>
    <row r="295" spans="1:8">
      <c r="A295" t="s">
        <v>23</v>
      </c>
      <c r="B295" s="1">
        <v>35</v>
      </c>
      <c r="C295" s="2">
        <v>4</v>
      </c>
      <c r="D295" s="1" t="s">
        <v>229</v>
      </c>
      <c r="E295" s="15">
        <v>3.7</v>
      </c>
      <c r="H295">
        <v>38</v>
      </c>
    </row>
    <row r="296" spans="1:8">
      <c r="A296" t="s">
        <v>23</v>
      </c>
      <c r="B296" s="1">
        <v>35</v>
      </c>
      <c r="C296" s="2">
        <v>4</v>
      </c>
      <c r="D296" s="1" t="s">
        <v>228</v>
      </c>
      <c r="E296" s="15">
        <v>4.53</v>
      </c>
      <c r="H296">
        <v>38</v>
      </c>
    </row>
    <row r="297" spans="1:8">
      <c r="A297" t="s">
        <v>340</v>
      </c>
      <c r="B297" s="1">
        <v>35</v>
      </c>
      <c r="C297" s="2">
        <v>4</v>
      </c>
      <c r="D297" s="1" t="s">
        <v>227</v>
      </c>
      <c r="E297" s="15">
        <v>2.27</v>
      </c>
      <c r="H297">
        <v>31</v>
      </c>
    </row>
    <row r="298" spans="1:8">
      <c r="A298" t="s">
        <v>25</v>
      </c>
      <c r="B298" s="1">
        <v>35</v>
      </c>
      <c r="C298" s="2">
        <v>4</v>
      </c>
      <c r="D298" s="1">
        <v>46</v>
      </c>
      <c r="E298" s="15">
        <v>25.1</v>
      </c>
      <c r="H298">
        <v>15</v>
      </c>
    </row>
    <row r="299" spans="1:8">
      <c r="A299" t="s">
        <v>71</v>
      </c>
      <c r="B299" s="1">
        <v>35</v>
      </c>
      <c r="C299" s="2">
        <v>4</v>
      </c>
      <c r="D299" s="1" t="s">
        <v>397</v>
      </c>
      <c r="E299" s="15">
        <v>5.67</v>
      </c>
      <c r="H299">
        <v>18</v>
      </c>
    </row>
    <row r="300" spans="1:8">
      <c r="A300" t="s">
        <v>158</v>
      </c>
      <c r="B300" s="1">
        <v>35</v>
      </c>
      <c r="C300" s="2">
        <v>4</v>
      </c>
      <c r="D300" s="1">
        <v>41</v>
      </c>
      <c r="E300" s="15">
        <v>31.08</v>
      </c>
      <c r="F300" t="s">
        <v>111</v>
      </c>
      <c r="H300">
        <v>12</v>
      </c>
    </row>
    <row r="301" spans="1:8">
      <c r="A301" t="s">
        <v>6</v>
      </c>
      <c r="B301" s="1">
        <v>35</v>
      </c>
      <c r="C301" s="2">
        <v>4</v>
      </c>
      <c r="D301" s="1">
        <v>39</v>
      </c>
      <c r="E301" s="15">
        <v>23.9</v>
      </c>
      <c r="F301" t="s">
        <v>111</v>
      </c>
      <c r="H301">
        <v>1</v>
      </c>
    </row>
    <row r="302" spans="1:8">
      <c r="A302" t="s">
        <v>6</v>
      </c>
      <c r="B302" s="1">
        <v>35</v>
      </c>
      <c r="C302" s="2">
        <v>4</v>
      </c>
      <c r="D302" s="1">
        <v>43</v>
      </c>
      <c r="E302" s="15">
        <v>15.38</v>
      </c>
      <c r="F302" t="s">
        <v>111</v>
      </c>
      <c r="H302">
        <v>1</v>
      </c>
    </row>
    <row r="303" spans="1:8">
      <c r="A303" t="s">
        <v>6</v>
      </c>
      <c r="B303" s="1">
        <v>35</v>
      </c>
      <c r="C303" s="2">
        <v>4</v>
      </c>
      <c r="D303" s="1">
        <v>44</v>
      </c>
      <c r="E303" s="15">
        <v>20.54</v>
      </c>
      <c r="F303" t="s">
        <v>208</v>
      </c>
      <c r="H303">
        <v>1</v>
      </c>
    </row>
    <row r="304" spans="1:8">
      <c r="A304" t="s">
        <v>6</v>
      </c>
      <c r="B304" s="1">
        <v>35</v>
      </c>
      <c r="C304" s="2">
        <v>4</v>
      </c>
      <c r="D304" s="1">
        <v>45</v>
      </c>
      <c r="E304" s="15">
        <v>28.32</v>
      </c>
      <c r="F304" t="s">
        <v>111</v>
      </c>
      <c r="H304">
        <v>1</v>
      </c>
    </row>
    <row r="305" spans="1:8">
      <c r="A305" t="s">
        <v>6</v>
      </c>
      <c r="B305" s="1">
        <v>35</v>
      </c>
      <c r="C305" s="2">
        <v>4</v>
      </c>
      <c r="D305" s="1" t="s">
        <v>396</v>
      </c>
      <c r="E305" s="15">
        <v>12.65</v>
      </c>
      <c r="F305" t="s">
        <v>111</v>
      </c>
      <c r="H305">
        <v>1</v>
      </c>
    </row>
    <row r="306" spans="1:8">
      <c r="A306" t="s">
        <v>25</v>
      </c>
      <c r="B306" s="1">
        <v>35</v>
      </c>
      <c r="C306" s="2">
        <v>4</v>
      </c>
      <c r="D306" s="1" t="s">
        <v>90</v>
      </c>
      <c r="E306" s="15">
        <v>25.03</v>
      </c>
      <c r="H306">
        <v>16</v>
      </c>
    </row>
    <row r="307" spans="1:8">
      <c r="A307" t="s">
        <v>25</v>
      </c>
      <c r="B307" s="1">
        <v>35</v>
      </c>
      <c r="C307" s="2">
        <v>4</v>
      </c>
      <c r="D307" s="1">
        <v>42</v>
      </c>
      <c r="E307" s="15">
        <v>16.13</v>
      </c>
      <c r="H307">
        <v>16</v>
      </c>
    </row>
    <row r="308" spans="1:8">
      <c r="A308" t="s">
        <v>25</v>
      </c>
      <c r="B308" s="1">
        <v>35</v>
      </c>
      <c r="C308" s="2">
        <v>4</v>
      </c>
      <c r="D308" s="1" t="s">
        <v>196</v>
      </c>
      <c r="E308" s="15">
        <v>26.67</v>
      </c>
      <c r="H308">
        <v>15</v>
      </c>
    </row>
    <row r="309" spans="1:8">
      <c r="A309" t="s">
        <v>15</v>
      </c>
      <c r="B309" s="1">
        <v>35</v>
      </c>
      <c r="C309" s="2">
        <v>4</v>
      </c>
      <c r="D309" s="1" t="s">
        <v>283</v>
      </c>
      <c r="E309" s="15">
        <v>5.41</v>
      </c>
      <c r="F309" t="s">
        <v>208</v>
      </c>
      <c r="H309">
        <v>16</v>
      </c>
    </row>
    <row r="310" spans="1:8">
      <c r="A310" t="s">
        <v>310</v>
      </c>
      <c r="B310" s="1">
        <v>35</v>
      </c>
      <c r="C310" s="2">
        <v>4</v>
      </c>
      <c r="D310" s="1">
        <v>16</v>
      </c>
      <c r="E310" s="15">
        <v>40.96</v>
      </c>
      <c r="F310" t="s">
        <v>218</v>
      </c>
      <c r="H310">
        <v>54</v>
      </c>
    </row>
    <row r="311" spans="1:8">
      <c r="A311" t="s">
        <v>25</v>
      </c>
      <c r="B311" s="1">
        <v>33</v>
      </c>
      <c r="C311" s="2">
        <v>4</v>
      </c>
      <c r="D311" s="1">
        <v>13</v>
      </c>
      <c r="E311" s="15">
        <v>23.62</v>
      </c>
      <c r="H311">
        <v>16</v>
      </c>
    </row>
    <row r="312" spans="1:8">
      <c r="A312" t="s">
        <v>91</v>
      </c>
      <c r="B312" s="1">
        <v>31</v>
      </c>
      <c r="C312" s="2">
        <v>4</v>
      </c>
      <c r="D312" s="1" t="s">
        <v>51</v>
      </c>
      <c r="E312" s="15">
        <v>0.97</v>
      </c>
      <c r="F312" t="s">
        <v>201</v>
      </c>
      <c r="H312">
        <v>3</v>
      </c>
    </row>
    <row r="313" spans="1:8">
      <c r="A313" t="s">
        <v>91</v>
      </c>
      <c r="B313" s="1">
        <v>31</v>
      </c>
      <c r="C313" s="2">
        <v>4</v>
      </c>
      <c r="D313" s="1" t="s">
        <v>395</v>
      </c>
      <c r="E313" s="15">
        <v>0.94</v>
      </c>
      <c r="F313" t="s">
        <v>201</v>
      </c>
      <c r="H313">
        <v>3</v>
      </c>
    </row>
    <row r="314" spans="1:8">
      <c r="A314" t="s">
        <v>91</v>
      </c>
      <c r="B314" s="1">
        <v>31</v>
      </c>
      <c r="C314" s="2">
        <v>4</v>
      </c>
      <c r="D314" s="1" t="s">
        <v>394</v>
      </c>
      <c r="E314" s="15">
        <v>0.94</v>
      </c>
      <c r="F314" t="s">
        <v>201</v>
      </c>
      <c r="H314">
        <v>3</v>
      </c>
    </row>
    <row r="315" spans="1:8">
      <c r="A315" t="s">
        <v>91</v>
      </c>
      <c r="B315" s="1">
        <v>31</v>
      </c>
      <c r="C315" s="2">
        <v>4</v>
      </c>
      <c r="D315" s="1" t="s">
        <v>36</v>
      </c>
      <c r="E315" s="15">
        <v>0.94</v>
      </c>
      <c r="F315" t="s">
        <v>201</v>
      </c>
      <c r="H315">
        <v>3</v>
      </c>
    </row>
    <row r="316" spans="1:8">
      <c r="A316" t="s">
        <v>91</v>
      </c>
      <c r="B316" s="1">
        <v>31</v>
      </c>
      <c r="C316" s="2">
        <v>4</v>
      </c>
      <c r="D316" s="1" t="s">
        <v>393</v>
      </c>
      <c r="E316" s="15">
        <v>0.94</v>
      </c>
      <c r="F316" t="s">
        <v>201</v>
      </c>
      <c r="H316">
        <v>3</v>
      </c>
    </row>
    <row r="317" spans="1:8">
      <c r="A317" t="s">
        <v>91</v>
      </c>
      <c r="B317" s="1">
        <v>31</v>
      </c>
      <c r="C317" s="2">
        <v>4</v>
      </c>
      <c r="D317" s="1" t="s">
        <v>392</v>
      </c>
      <c r="E317" s="15">
        <v>0.94</v>
      </c>
      <c r="F317" t="s">
        <v>201</v>
      </c>
      <c r="H317">
        <v>3</v>
      </c>
    </row>
    <row r="318" spans="1:8">
      <c r="A318" t="s">
        <v>91</v>
      </c>
      <c r="B318" s="1">
        <v>31</v>
      </c>
      <c r="C318" s="2">
        <v>4</v>
      </c>
      <c r="D318" s="1" t="s">
        <v>391</v>
      </c>
      <c r="E318" s="15">
        <v>0.95</v>
      </c>
      <c r="F318" t="s">
        <v>201</v>
      </c>
      <c r="H318">
        <v>3</v>
      </c>
    </row>
    <row r="319" spans="1:8">
      <c r="A319" t="s">
        <v>91</v>
      </c>
      <c r="B319" s="1">
        <v>31</v>
      </c>
      <c r="C319" s="2">
        <v>4</v>
      </c>
      <c r="D319" s="1" t="s">
        <v>184</v>
      </c>
      <c r="E319" s="15">
        <v>0.44</v>
      </c>
      <c r="F319" t="s">
        <v>201</v>
      </c>
      <c r="H319">
        <v>3</v>
      </c>
    </row>
    <row r="320" spans="1:8">
      <c r="A320" t="s">
        <v>91</v>
      </c>
      <c r="B320" s="1">
        <v>31</v>
      </c>
      <c r="C320" s="2">
        <v>4</v>
      </c>
      <c r="D320" s="1" t="s">
        <v>182</v>
      </c>
      <c r="E320" s="15">
        <v>0.43</v>
      </c>
      <c r="F320" t="s">
        <v>201</v>
      </c>
      <c r="H320">
        <v>3</v>
      </c>
    </row>
    <row r="321" spans="1:8">
      <c r="A321" t="s">
        <v>91</v>
      </c>
      <c r="B321" s="1">
        <v>31</v>
      </c>
      <c r="C321" s="2">
        <v>4</v>
      </c>
      <c r="D321" s="1" t="s">
        <v>390</v>
      </c>
      <c r="E321" s="15">
        <v>0.43</v>
      </c>
      <c r="F321" t="s">
        <v>201</v>
      </c>
      <c r="H321">
        <v>3</v>
      </c>
    </row>
    <row r="322" spans="1:8">
      <c r="A322" t="s">
        <v>91</v>
      </c>
      <c r="B322" s="1">
        <v>31</v>
      </c>
      <c r="C322" s="2">
        <v>4</v>
      </c>
      <c r="D322" s="1" t="s">
        <v>389</v>
      </c>
      <c r="E322" s="15">
        <v>0.43</v>
      </c>
      <c r="F322" t="s">
        <v>201</v>
      </c>
      <c r="H322">
        <v>3</v>
      </c>
    </row>
    <row r="323" spans="1:8">
      <c r="A323" t="s">
        <v>91</v>
      </c>
      <c r="B323" s="1">
        <v>31</v>
      </c>
      <c r="C323" s="2">
        <v>4</v>
      </c>
      <c r="D323" s="1" t="s">
        <v>388</v>
      </c>
      <c r="E323" s="15">
        <v>0.44</v>
      </c>
      <c r="F323" t="s">
        <v>201</v>
      </c>
      <c r="H323">
        <v>3</v>
      </c>
    </row>
    <row r="324" spans="1:8">
      <c r="A324" t="s">
        <v>23</v>
      </c>
      <c r="B324" s="1">
        <v>31</v>
      </c>
      <c r="C324" s="2">
        <v>4</v>
      </c>
      <c r="D324" s="1" t="s">
        <v>387</v>
      </c>
      <c r="E324" s="15">
        <v>1.78</v>
      </c>
      <c r="H324">
        <v>38</v>
      </c>
    </row>
    <row r="325" spans="1:8">
      <c r="A325" t="s">
        <v>23</v>
      </c>
      <c r="B325" s="1">
        <v>31</v>
      </c>
      <c r="C325" s="2">
        <v>4</v>
      </c>
      <c r="D325" s="1" t="s">
        <v>181</v>
      </c>
      <c r="E325" s="15">
        <v>1.3</v>
      </c>
      <c r="H325">
        <v>38</v>
      </c>
    </row>
    <row r="326" spans="1:8">
      <c r="A326" t="s">
        <v>386</v>
      </c>
      <c r="B326" s="1">
        <v>31</v>
      </c>
      <c r="C326" s="2">
        <v>4</v>
      </c>
      <c r="D326" s="1" t="s">
        <v>86</v>
      </c>
      <c r="E326" s="15">
        <v>3.71</v>
      </c>
      <c r="F326" t="s">
        <v>208</v>
      </c>
      <c r="H326">
        <v>3</v>
      </c>
    </row>
    <row r="327" spans="1:8">
      <c r="A327" t="s">
        <v>25</v>
      </c>
      <c r="B327" s="1">
        <v>31</v>
      </c>
      <c r="C327" s="2">
        <v>4</v>
      </c>
      <c r="D327" s="1" t="s">
        <v>334</v>
      </c>
      <c r="E327" s="15">
        <v>16.14</v>
      </c>
      <c r="H327">
        <v>15</v>
      </c>
    </row>
    <row r="328" spans="1:8">
      <c r="A328" t="s">
        <v>385</v>
      </c>
      <c r="B328" s="1">
        <v>39</v>
      </c>
      <c r="C328" s="2">
        <v>4</v>
      </c>
      <c r="D328" s="1" t="s">
        <v>384</v>
      </c>
      <c r="E328" s="15">
        <v>0.93</v>
      </c>
      <c r="F328" t="s">
        <v>89</v>
      </c>
      <c r="H328">
        <v>31</v>
      </c>
    </row>
    <row r="329" spans="1:8">
      <c r="A329" t="s">
        <v>91</v>
      </c>
      <c r="B329" s="1">
        <v>39</v>
      </c>
      <c r="C329" s="2">
        <v>4</v>
      </c>
      <c r="D329" s="1" t="s">
        <v>383</v>
      </c>
      <c r="E329" s="15">
        <v>0.54</v>
      </c>
      <c r="F329" t="s">
        <v>89</v>
      </c>
      <c r="H329">
        <v>3</v>
      </c>
    </row>
    <row r="330" spans="1:8">
      <c r="A330" t="s">
        <v>91</v>
      </c>
      <c r="B330" s="1">
        <v>39</v>
      </c>
      <c r="C330" s="2">
        <v>4</v>
      </c>
      <c r="D330" s="1" t="s">
        <v>382</v>
      </c>
      <c r="E330" s="15">
        <v>0.6</v>
      </c>
      <c r="F330" t="s">
        <v>89</v>
      </c>
      <c r="H330">
        <v>3</v>
      </c>
    </row>
    <row r="331" spans="1:8">
      <c r="A331" t="s">
        <v>91</v>
      </c>
      <c r="B331" s="1">
        <v>39</v>
      </c>
      <c r="C331" s="2">
        <v>4</v>
      </c>
      <c r="D331" s="1" t="s">
        <v>381</v>
      </c>
      <c r="E331" s="15">
        <v>0.47</v>
      </c>
      <c r="F331" t="s">
        <v>89</v>
      </c>
      <c r="H331">
        <v>3</v>
      </c>
    </row>
    <row r="332" spans="1:8">
      <c r="A332" t="s">
        <v>25</v>
      </c>
      <c r="B332" s="1">
        <v>33</v>
      </c>
      <c r="C332" s="2">
        <v>4</v>
      </c>
      <c r="D332" s="1">
        <v>1</v>
      </c>
      <c r="E332" s="15">
        <v>13.41</v>
      </c>
      <c r="H332">
        <v>15</v>
      </c>
    </row>
    <row r="333" spans="1:8">
      <c r="A333" t="s">
        <v>200</v>
      </c>
      <c r="B333" s="1">
        <v>31</v>
      </c>
      <c r="C333" s="2">
        <v>4</v>
      </c>
      <c r="D333" s="1" t="s">
        <v>155</v>
      </c>
      <c r="E333" s="15">
        <v>13.43</v>
      </c>
      <c r="F333" t="s">
        <v>89</v>
      </c>
      <c r="H333">
        <v>21</v>
      </c>
    </row>
    <row r="334" spans="1:8">
      <c r="A334" t="s">
        <v>25</v>
      </c>
      <c r="B334" s="1">
        <v>31</v>
      </c>
      <c r="C334" s="2">
        <v>4</v>
      </c>
      <c r="D334" s="1">
        <v>60</v>
      </c>
      <c r="E334" s="15">
        <v>10.57</v>
      </c>
      <c r="H334">
        <v>15</v>
      </c>
    </row>
    <row r="335" spans="1:8">
      <c r="A335" t="s">
        <v>194</v>
      </c>
      <c r="B335" s="1">
        <v>31</v>
      </c>
      <c r="C335" s="2">
        <v>4</v>
      </c>
      <c r="D335" s="1">
        <v>97</v>
      </c>
      <c r="E335" s="15">
        <v>3.12</v>
      </c>
      <c r="H335">
        <v>31</v>
      </c>
    </row>
    <row r="336" spans="1:8">
      <c r="A336" t="s">
        <v>91</v>
      </c>
      <c r="B336" s="1">
        <v>31</v>
      </c>
      <c r="C336" s="2">
        <v>4</v>
      </c>
      <c r="D336" s="1" t="s">
        <v>380</v>
      </c>
      <c r="E336" s="15">
        <v>0.76</v>
      </c>
      <c r="F336" t="s">
        <v>208</v>
      </c>
      <c r="H336">
        <v>3</v>
      </c>
    </row>
    <row r="337" spans="1:8">
      <c r="A337" t="s">
        <v>379</v>
      </c>
      <c r="B337" s="1">
        <v>35</v>
      </c>
      <c r="C337" s="2">
        <v>4</v>
      </c>
      <c r="D337" s="1">
        <v>99</v>
      </c>
      <c r="E337" s="15">
        <v>2.48</v>
      </c>
      <c r="H337">
        <v>31</v>
      </c>
    </row>
    <row r="338" spans="1:8">
      <c r="A338" t="s">
        <v>71</v>
      </c>
      <c r="B338" s="1">
        <v>33</v>
      </c>
      <c r="C338" s="2">
        <v>4</v>
      </c>
      <c r="D338" s="1">
        <v>0</v>
      </c>
      <c r="E338" s="15">
        <v>24.99</v>
      </c>
      <c r="H338">
        <v>18</v>
      </c>
    </row>
    <row r="339" spans="1:8">
      <c r="A339" t="s">
        <v>25</v>
      </c>
      <c r="B339" s="1">
        <v>33</v>
      </c>
      <c r="C339" s="2">
        <v>4</v>
      </c>
      <c r="D339" s="1">
        <v>2</v>
      </c>
      <c r="E339" s="15">
        <v>8.9700000000000006</v>
      </c>
      <c r="H339">
        <v>16</v>
      </c>
    </row>
    <row r="340" spans="1:8">
      <c r="A340" t="s">
        <v>29</v>
      </c>
      <c r="B340" s="1">
        <v>33</v>
      </c>
      <c r="C340" s="2">
        <v>4</v>
      </c>
      <c r="D340" s="1">
        <v>98</v>
      </c>
      <c r="E340" s="15">
        <v>3.81</v>
      </c>
      <c r="F340" t="s">
        <v>16</v>
      </c>
      <c r="H340">
        <v>31</v>
      </c>
    </row>
    <row r="341" spans="1:8">
      <c r="A341" t="s">
        <v>194</v>
      </c>
      <c r="B341" s="1">
        <v>33</v>
      </c>
      <c r="C341" s="2">
        <v>4</v>
      </c>
      <c r="D341" s="1">
        <v>97</v>
      </c>
      <c r="E341" s="15">
        <v>1.83</v>
      </c>
      <c r="H341">
        <v>31</v>
      </c>
    </row>
    <row r="342" spans="1:8">
      <c r="A342" t="s">
        <v>23</v>
      </c>
      <c r="B342" s="1">
        <v>33</v>
      </c>
      <c r="C342" s="2">
        <v>4</v>
      </c>
      <c r="D342" s="1">
        <v>17</v>
      </c>
      <c r="E342" s="15">
        <v>2.4900000000000002</v>
      </c>
      <c r="H342">
        <v>38</v>
      </c>
    </row>
    <row r="343" spans="1:8">
      <c r="A343" t="s">
        <v>23</v>
      </c>
      <c r="B343" s="1">
        <v>33</v>
      </c>
      <c r="C343" s="2">
        <v>4</v>
      </c>
      <c r="D343" s="1">
        <v>15</v>
      </c>
      <c r="E343" s="15">
        <v>6.34</v>
      </c>
      <c r="H343">
        <v>38</v>
      </c>
    </row>
    <row r="344" spans="1:8">
      <c r="A344" t="s">
        <v>6</v>
      </c>
      <c r="B344" s="1">
        <v>31</v>
      </c>
      <c r="C344" s="2">
        <v>4</v>
      </c>
      <c r="D344" s="1" t="s">
        <v>168</v>
      </c>
      <c r="E344" s="15">
        <v>14.82</v>
      </c>
      <c r="F344" t="s">
        <v>208</v>
      </c>
      <c r="H344">
        <v>1</v>
      </c>
    </row>
    <row r="345" spans="1:8">
      <c r="A345" t="s">
        <v>25</v>
      </c>
      <c r="B345" s="1">
        <v>31</v>
      </c>
      <c r="C345" s="2">
        <v>4</v>
      </c>
      <c r="D345" s="1">
        <v>50</v>
      </c>
      <c r="E345" s="15">
        <v>41.71</v>
      </c>
      <c r="H345">
        <v>15</v>
      </c>
    </row>
    <row r="346" spans="1:8">
      <c r="A346" t="s">
        <v>6</v>
      </c>
      <c r="B346" s="1">
        <v>33</v>
      </c>
      <c r="C346" s="2">
        <v>4</v>
      </c>
      <c r="D346" s="1">
        <v>7</v>
      </c>
      <c r="E346" s="15">
        <v>32.28</v>
      </c>
      <c r="F346" t="s">
        <v>138</v>
      </c>
      <c r="H346">
        <v>1</v>
      </c>
    </row>
    <row r="347" spans="1:8">
      <c r="A347" t="s">
        <v>202</v>
      </c>
      <c r="B347" s="1">
        <v>35</v>
      </c>
      <c r="C347" s="2" t="s">
        <v>207</v>
      </c>
      <c r="D347" s="1">
        <v>32</v>
      </c>
      <c r="E347" s="15">
        <v>34.14</v>
      </c>
      <c r="F347" t="s">
        <v>206</v>
      </c>
      <c r="H347">
        <v>21</v>
      </c>
    </row>
    <row r="348" spans="1:8">
      <c r="A348" t="s">
        <v>29</v>
      </c>
      <c r="B348" s="1">
        <v>35</v>
      </c>
      <c r="C348" s="2">
        <v>1</v>
      </c>
      <c r="D348" s="1" t="s">
        <v>213</v>
      </c>
      <c r="E348" s="15">
        <v>1.99</v>
      </c>
      <c r="F348" t="s">
        <v>16</v>
      </c>
      <c r="H348">
        <v>31</v>
      </c>
    </row>
    <row r="349" spans="1:8">
      <c r="A349" t="s">
        <v>29</v>
      </c>
      <c r="B349" s="1">
        <v>37</v>
      </c>
      <c r="C349" s="2">
        <v>1</v>
      </c>
      <c r="D349" s="1" t="s">
        <v>377</v>
      </c>
      <c r="E349" s="15">
        <v>0.5</v>
      </c>
      <c r="F349" t="s">
        <v>16</v>
      </c>
      <c r="H349">
        <v>31</v>
      </c>
    </row>
    <row r="350" spans="1:8">
      <c r="A350" t="s">
        <v>29</v>
      </c>
      <c r="B350" s="1">
        <v>35</v>
      </c>
      <c r="C350" s="2">
        <v>4</v>
      </c>
      <c r="D350" s="1">
        <v>98</v>
      </c>
      <c r="E350" s="15">
        <v>0.4</v>
      </c>
      <c r="F350" t="s">
        <v>16</v>
      </c>
      <c r="H350">
        <v>31</v>
      </c>
    </row>
    <row r="351" spans="1:8">
      <c r="A351" t="s">
        <v>200</v>
      </c>
      <c r="B351" s="1">
        <v>31</v>
      </c>
      <c r="C351" s="2">
        <v>0</v>
      </c>
      <c r="D351" s="1">
        <v>59</v>
      </c>
      <c r="E351" s="15">
        <v>9.7799999999999994</v>
      </c>
      <c r="F351" t="s">
        <v>327</v>
      </c>
      <c r="H351">
        <v>21</v>
      </c>
    </row>
    <row r="352" spans="1:8">
      <c r="A352" t="s">
        <v>376</v>
      </c>
      <c r="B352" s="1">
        <v>31</v>
      </c>
      <c r="C352" s="2">
        <v>0</v>
      </c>
      <c r="D352" s="1">
        <v>55</v>
      </c>
      <c r="E352" s="15">
        <v>13.83</v>
      </c>
      <c r="F352" t="s">
        <v>38</v>
      </c>
      <c r="H352">
        <v>1</v>
      </c>
    </row>
    <row r="353" spans="1:8">
      <c r="A353" t="s">
        <v>25</v>
      </c>
      <c r="B353" s="1">
        <v>31</v>
      </c>
      <c r="C353" s="2">
        <v>0</v>
      </c>
      <c r="D353" s="1">
        <v>57</v>
      </c>
      <c r="E353" s="15">
        <v>4.42</v>
      </c>
      <c r="H353">
        <v>16</v>
      </c>
    </row>
    <row r="354" spans="1:8">
      <c r="A354" t="s">
        <v>375</v>
      </c>
      <c r="B354" s="1">
        <v>31</v>
      </c>
      <c r="C354" s="2">
        <v>0</v>
      </c>
      <c r="D354" s="1">
        <v>98</v>
      </c>
      <c r="E354" s="15">
        <v>3.79</v>
      </c>
      <c r="H354">
        <v>31</v>
      </c>
    </row>
    <row r="355" spans="1:8">
      <c r="A355" t="s">
        <v>374</v>
      </c>
      <c r="B355" s="1">
        <v>31</v>
      </c>
      <c r="C355" s="2">
        <v>0</v>
      </c>
      <c r="D355" s="1">
        <v>60</v>
      </c>
      <c r="E355" s="15">
        <v>3.01</v>
      </c>
      <c r="H355">
        <v>38</v>
      </c>
    </row>
    <row r="356" spans="1:8">
      <c r="A356" t="s">
        <v>23</v>
      </c>
      <c r="B356" s="1">
        <v>31</v>
      </c>
      <c r="C356" s="2">
        <v>0</v>
      </c>
      <c r="D356" s="1">
        <v>62</v>
      </c>
      <c r="E356" s="15">
        <v>7.11</v>
      </c>
      <c r="H356">
        <v>38</v>
      </c>
    </row>
    <row r="357" spans="1:8">
      <c r="A357" t="s">
        <v>374</v>
      </c>
      <c r="B357" s="1">
        <v>31</v>
      </c>
      <c r="C357" s="2">
        <v>0</v>
      </c>
      <c r="D357" s="1">
        <v>61</v>
      </c>
      <c r="E357" s="15">
        <v>3.01</v>
      </c>
      <c r="H357">
        <v>38</v>
      </c>
    </row>
    <row r="358" spans="1:8">
      <c r="A358" t="s">
        <v>27</v>
      </c>
      <c r="B358" s="1">
        <v>31</v>
      </c>
      <c r="C358" s="2">
        <v>0</v>
      </c>
      <c r="D358" s="1">
        <v>63</v>
      </c>
      <c r="E358" s="15">
        <v>3.25</v>
      </c>
      <c r="H358">
        <v>66</v>
      </c>
    </row>
    <row r="359" spans="1:8">
      <c r="A359" t="s">
        <v>25</v>
      </c>
      <c r="B359" s="1">
        <v>31</v>
      </c>
      <c r="C359" s="2">
        <v>0</v>
      </c>
      <c r="D359" s="1">
        <v>57</v>
      </c>
      <c r="E359" s="15">
        <v>3.64</v>
      </c>
      <c r="H359">
        <v>16</v>
      </c>
    </row>
    <row r="360" spans="1:8">
      <c r="A360" t="s">
        <v>200</v>
      </c>
      <c r="B360" s="1">
        <v>31</v>
      </c>
      <c r="C360" s="2">
        <v>0</v>
      </c>
      <c r="D360" s="1">
        <v>59</v>
      </c>
      <c r="E360" s="15">
        <v>1.92</v>
      </c>
      <c r="F360" t="s">
        <v>327</v>
      </c>
      <c r="H360">
        <v>21</v>
      </c>
    </row>
    <row r="361" spans="1:8">
      <c r="A361" t="s">
        <v>202</v>
      </c>
      <c r="B361" s="1">
        <v>30</v>
      </c>
      <c r="C361" s="2" t="str">
        <f t="shared" ref="C361:C392" si="1">$C$29</f>
        <v>01</v>
      </c>
      <c r="D361" s="1">
        <v>13</v>
      </c>
      <c r="E361" s="15">
        <v>109.06</v>
      </c>
      <c r="F361" t="s">
        <v>201</v>
      </c>
      <c r="H361">
        <v>30</v>
      </c>
    </row>
    <row r="362" spans="1:8">
      <c r="A362" t="s">
        <v>202</v>
      </c>
      <c r="B362" s="1">
        <v>30</v>
      </c>
      <c r="C362" s="2" t="str">
        <f t="shared" si="1"/>
        <v>01</v>
      </c>
      <c r="D362" s="1">
        <v>14</v>
      </c>
      <c r="E362" s="15">
        <v>152.97</v>
      </c>
      <c r="F362" t="s">
        <v>201</v>
      </c>
      <c r="H362">
        <v>30</v>
      </c>
    </row>
    <row r="363" spans="1:8">
      <c r="A363" t="s">
        <v>25</v>
      </c>
      <c r="B363" s="1">
        <v>35</v>
      </c>
      <c r="C363" s="2" t="str">
        <f t="shared" si="1"/>
        <v>01</v>
      </c>
      <c r="D363" s="1" t="s">
        <v>373</v>
      </c>
      <c r="E363" s="15">
        <v>15.88</v>
      </c>
      <c r="H363">
        <v>42</v>
      </c>
    </row>
    <row r="364" spans="1:8">
      <c r="A364" t="s">
        <v>372</v>
      </c>
      <c r="B364" s="1">
        <v>35</v>
      </c>
      <c r="C364" s="2" t="str">
        <f t="shared" si="1"/>
        <v>01</v>
      </c>
      <c r="D364" s="1">
        <v>34</v>
      </c>
      <c r="E364" s="15">
        <v>42.02</v>
      </c>
      <c r="F364" t="s">
        <v>360</v>
      </c>
      <c r="H364">
        <v>54</v>
      </c>
    </row>
    <row r="365" spans="1:8">
      <c r="A365" t="s">
        <v>361</v>
      </c>
      <c r="B365" s="1">
        <v>35</v>
      </c>
      <c r="C365" s="2" t="str">
        <f t="shared" si="1"/>
        <v>01</v>
      </c>
      <c r="D365" s="1">
        <v>32</v>
      </c>
      <c r="E365" s="15">
        <v>66.010000000000005</v>
      </c>
      <c r="F365" t="s">
        <v>360</v>
      </c>
      <c r="H365">
        <v>54</v>
      </c>
    </row>
    <row r="366" spans="1:8">
      <c r="A366" t="s">
        <v>368</v>
      </c>
      <c r="B366" s="1">
        <v>35</v>
      </c>
      <c r="C366" s="2" t="str">
        <f t="shared" si="1"/>
        <v>01</v>
      </c>
      <c r="D366" s="1">
        <v>19</v>
      </c>
      <c r="E366" s="15">
        <v>29.52</v>
      </c>
      <c r="F366" t="s">
        <v>60</v>
      </c>
      <c r="H366">
        <v>30</v>
      </c>
    </row>
    <row r="367" spans="1:8">
      <c r="A367" t="s">
        <v>195</v>
      </c>
      <c r="B367" s="1">
        <v>35</v>
      </c>
      <c r="C367" s="2" t="str">
        <f t="shared" si="1"/>
        <v>01</v>
      </c>
      <c r="D367" s="1">
        <v>23</v>
      </c>
      <c r="E367" s="15">
        <v>25.51</v>
      </c>
      <c r="F367" t="s">
        <v>60</v>
      </c>
      <c r="H367">
        <v>30</v>
      </c>
    </row>
    <row r="368" spans="1:8">
      <c r="A368" t="s">
        <v>195</v>
      </c>
      <c r="B368" s="1">
        <v>35</v>
      </c>
      <c r="C368" s="2" t="str">
        <f t="shared" si="1"/>
        <v>01</v>
      </c>
      <c r="D368" s="1">
        <v>20</v>
      </c>
      <c r="E368" s="15">
        <v>22.08</v>
      </c>
      <c r="F368" t="s">
        <v>60</v>
      </c>
      <c r="H368">
        <v>30</v>
      </c>
    </row>
    <row r="369" spans="1:8">
      <c r="A369" t="s">
        <v>195</v>
      </c>
      <c r="B369" s="1">
        <v>35</v>
      </c>
      <c r="C369" s="2" t="str">
        <f t="shared" si="1"/>
        <v>01</v>
      </c>
      <c r="D369" s="1">
        <v>22</v>
      </c>
      <c r="E369" s="15">
        <v>6.5</v>
      </c>
      <c r="F369" t="s">
        <v>60</v>
      </c>
      <c r="H369">
        <v>30</v>
      </c>
    </row>
    <row r="370" spans="1:8">
      <c r="A370" t="s">
        <v>195</v>
      </c>
      <c r="B370" s="1">
        <v>35</v>
      </c>
      <c r="C370" s="2" t="str">
        <f t="shared" si="1"/>
        <v>01</v>
      </c>
      <c r="D370" s="1">
        <v>21</v>
      </c>
      <c r="E370" s="15">
        <v>15.33</v>
      </c>
      <c r="F370" t="s">
        <v>60</v>
      </c>
      <c r="H370">
        <v>30</v>
      </c>
    </row>
    <row r="371" spans="1:8">
      <c r="A371" t="s">
        <v>195</v>
      </c>
      <c r="B371" s="1">
        <v>35</v>
      </c>
      <c r="C371" s="2" t="str">
        <f t="shared" si="1"/>
        <v>01</v>
      </c>
      <c r="D371" s="1" t="s">
        <v>371</v>
      </c>
      <c r="E371" s="15">
        <v>3.81</v>
      </c>
      <c r="F371" t="s">
        <v>60</v>
      </c>
      <c r="H371">
        <v>30</v>
      </c>
    </row>
    <row r="372" spans="1:8">
      <c r="A372" t="s">
        <v>370</v>
      </c>
      <c r="B372" s="1">
        <v>33</v>
      </c>
      <c r="C372" s="2" t="str">
        <f t="shared" si="1"/>
        <v>01</v>
      </c>
      <c r="D372" s="1" t="s">
        <v>369</v>
      </c>
      <c r="E372" s="15">
        <v>4.0199999999999996</v>
      </c>
      <c r="H372">
        <v>31</v>
      </c>
    </row>
    <row r="373" spans="1:8">
      <c r="A373" t="s">
        <v>25</v>
      </c>
      <c r="B373" s="1">
        <v>35</v>
      </c>
      <c r="C373" s="2" t="str">
        <f t="shared" si="1"/>
        <v>01</v>
      </c>
      <c r="D373" s="1">
        <v>24</v>
      </c>
      <c r="E373" s="15">
        <v>4.1399999999999997</v>
      </c>
      <c r="H373">
        <v>42</v>
      </c>
    </row>
    <row r="374" spans="1:8">
      <c r="A374" t="s">
        <v>368</v>
      </c>
      <c r="B374" s="1">
        <v>35</v>
      </c>
      <c r="C374" s="2" t="str">
        <f t="shared" si="1"/>
        <v>01</v>
      </c>
      <c r="D374" s="1">
        <v>18</v>
      </c>
      <c r="E374" s="15">
        <v>18.239999999999998</v>
      </c>
      <c r="F374" t="s">
        <v>60</v>
      </c>
      <c r="H374">
        <v>30</v>
      </c>
    </row>
    <row r="375" spans="1:8">
      <c r="A375" t="s">
        <v>25</v>
      </c>
      <c r="B375" s="1">
        <v>33</v>
      </c>
      <c r="C375" s="2" t="str">
        <f t="shared" si="1"/>
        <v>01</v>
      </c>
      <c r="D375" s="1">
        <v>14</v>
      </c>
      <c r="E375" s="15">
        <v>61.52</v>
      </c>
      <c r="H375">
        <v>42</v>
      </c>
    </row>
    <row r="376" spans="1:8">
      <c r="A376" t="s">
        <v>368</v>
      </c>
      <c r="B376" s="1">
        <v>35</v>
      </c>
      <c r="C376" s="2" t="str">
        <f t="shared" si="1"/>
        <v>01</v>
      </c>
      <c r="D376" s="1">
        <v>17</v>
      </c>
      <c r="E376" s="15">
        <v>37.39</v>
      </c>
      <c r="F376" t="s">
        <v>60</v>
      </c>
      <c r="H376">
        <v>30</v>
      </c>
    </row>
    <row r="377" spans="1:8">
      <c r="A377" t="s">
        <v>317</v>
      </c>
      <c r="B377" s="1">
        <v>33</v>
      </c>
      <c r="C377" s="2" t="str">
        <f t="shared" si="1"/>
        <v>01</v>
      </c>
      <c r="D377" s="1">
        <v>16</v>
      </c>
      <c r="E377" s="15">
        <v>12.77</v>
      </c>
      <c r="H377">
        <v>66</v>
      </c>
    </row>
    <row r="378" spans="1:8">
      <c r="A378" t="s">
        <v>29</v>
      </c>
      <c r="B378" s="1">
        <v>33</v>
      </c>
      <c r="C378" s="2" t="str">
        <f t="shared" si="1"/>
        <v>01</v>
      </c>
      <c r="D378" s="1">
        <v>15</v>
      </c>
      <c r="E378" s="15">
        <v>16.45</v>
      </c>
      <c r="F378" t="s">
        <v>16</v>
      </c>
      <c r="H378">
        <v>66</v>
      </c>
    </row>
    <row r="379" spans="1:8">
      <c r="A379" t="s">
        <v>361</v>
      </c>
      <c r="B379" s="1">
        <v>35</v>
      </c>
      <c r="C379" s="2" t="str">
        <f t="shared" si="1"/>
        <v>01</v>
      </c>
      <c r="D379" s="1">
        <v>25</v>
      </c>
      <c r="E379" s="15">
        <v>16.559999999999999</v>
      </c>
      <c r="F379" t="s">
        <v>360</v>
      </c>
      <c r="H379">
        <v>54</v>
      </c>
    </row>
    <row r="380" spans="1:8">
      <c r="A380" t="s">
        <v>361</v>
      </c>
      <c r="B380" s="1">
        <v>35</v>
      </c>
      <c r="C380" s="2" t="str">
        <f t="shared" si="1"/>
        <v>01</v>
      </c>
      <c r="D380" s="1">
        <v>26</v>
      </c>
      <c r="E380" s="15">
        <v>25.75</v>
      </c>
      <c r="F380" t="s">
        <v>360</v>
      </c>
      <c r="H380">
        <v>54</v>
      </c>
    </row>
    <row r="381" spans="1:8">
      <c r="A381" t="s">
        <v>195</v>
      </c>
      <c r="B381" s="1">
        <v>35</v>
      </c>
      <c r="C381" s="2" t="str">
        <f t="shared" si="1"/>
        <v>01</v>
      </c>
      <c r="D381" s="1" t="s">
        <v>58</v>
      </c>
      <c r="E381" s="15">
        <v>3.07</v>
      </c>
      <c r="F381" t="s">
        <v>60</v>
      </c>
      <c r="H381">
        <v>30</v>
      </c>
    </row>
    <row r="382" spans="1:8">
      <c r="A382" t="s">
        <v>13</v>
      </c>
      <c r="B382" s="1">
        <v>33</v>
      </c>
      <c r="C382" s="2" t="str">
        <f t="shared" si="1"/>
        <v>01</v>
      </c>
      <c r="D382" s="1" t="s">
        <v>367</v>
      </c>
      <c r="E382" s="15">
        <v>2.5</v>
      </c>
      <c r="F382" t="s">
        <v>11</v>
      </c>
      <c r="H382">
        <v>42</v>
      </c>
    </row>
    <row r="383" spans="1:8">
      <c r="A383" t="s">
        <v>366</v>
      </c>
      <c r="B383" s="1">
        <v>33</v>
      </c>
      <c r="C383" s="2" t="str">
        <f t="shared" si="1"/>
        <v>01</v>
      </c>
      <c r="D383" s="1">
        <v>9</v>
      </c>
      <c r="E383" s="15">
        <v>13.01</v>
      </c>
      <c r="F383" t="s">
        <v>38</v>
      </c>
      <c r="H383">
        <v>38</v>
      </c>
    </row>
    <row r="384" spans="1:8">
      <c r="A384" t="s">
        <v>365</v>
      </c>
      <c r="B384" s="1">
        <v>33</v>
      </c>
      <c r="C384" s="2" t="str">
        <f t="shared" si="1"/>
        <v>01</v>
      </c>
      <c r="D384" s="1">
        <v>10</v>
      </c>
      <c r="E384" s="15">
        <v>10.67</v>
      </c>
      <c r="F384" t="s">
        <v>38</v>
      </c>
      <c r="H384">
        <v>38</v>
      </c>
    </row>
    <row r="385" spans="1:8">
      <c r="A385" t="s">
        <v>364</v>
      </c>
      <c r="B385" s="1">
        <v>33</v>
      </c>
      <c r="C385" s="2" t="str">
        <f t="shared" si="1"/>
        <v>01</v>
      </c>
      <c r="D385" s="1" t="s">
        <v>363</v>
      </c>
      <c r="E385" s="15">
        <v>4.16</v>
      </c>
      <c r="H385">
        <v>66</v>
      </c>
    </row>
    <row r="386" spans="1:8">
      <c r="A386" t="s">
        <v>361</v>
      </c>
      <c r="B386" s="1">
        <v>35</v>
      </c>
      <c r="C386" s="2" t="str">
        <f t="shared" si="1"/>
        <v>01</v>
      </c>
      <c r="D386" s="1">
        <v>27</v>
      </c>
      <c r="E386" s="15">
        <v>35.24</v>
      </c>
      <c r="F386" t="s">
        <v>360</v>
      </c>
      <c r="H386">
        <v>54</v>
      </c>
    </row>
    <row r="387" spans="1:8">
      <c r="A387" t="s">
        <v>362</v>
      </c>
      <c r="B387" s="1">
        <v>35</v>
      </c>
      <c r="C387" s="2" t="str">
        <f t="shared" si="1"/>
        <v>01</v>
      </c>
      <c r="D387" s="1">
        <v>29</v>
      </c>
      <c r="E387" s="15">
        <v>4.4400000000000004</v>
      </c>
      <c r="F387" t="s">
        <v>360</v>
      </c>
      <c r="H387">
        <v>42</v>
      </c>
    </row>
    <row r="388" spans="1:8">
      <c r="A388" t="s">
        <v>361</v>
      </c>
      <c r="B388" s="1">
        <v>35</v>
      </c>
      <c r="C388" s="2" t="str">
        <f t="shared" si="1"/>
        <v>01</v>
      </c>
      <c r="D388" s="1">
        <v>28</v>
      </c>
      <c r="E388" s="15">
        <v>48.27</v>
      </c>
      <c r="F388" t="s">
        <v>360</v>
      </c>
      <c r="H388">
        <v>54</v>
      </c>
    </row>
    <row r="389" spans="1:8">
      <c r="A389" t="s">
        <v>25</v>
      </c>
      <c r="B389" s="1">
        <v>35</v>
      </c>
      <c r="C389" s="2" t="str">
        <f t="shared" si="1"/>
        <v>01</v>
      </c>
      <c r="D389" s="1" t="s">
        <v>283</v>
      </c>
      <c r="E389" s="15">
        <v>119.25</v>
      </c>
      <c r="H389">
        <v>42</v>
      </c>
    </row>
    <row r="390" spans="1:8">
      <c r="A390" t="s">
        <v>302</v>
      </c>
      <c r="B390" s="1">
        <v>35</v>
      </c>
      <c r="C390" s="2" t="str">
        <f t="shared" si="1"/>
        <v>01</v>
      </c>
      <c r="D390" s="1" t="s">
        <v>359</v>
      </c>
      <c r="E390" s="15">
        <v>11.9</v>
      </c>
      <c r="F390" t="s">
        <v>11</v>
      </c>
      <c r="H390">
        <v>30</v>
      </c>
    </row>
    <row r="391" spans="1:8">
      <c r="A391" t="s">
        <v>13</v>
      </c>
      <c r="B391" s="1">
        <v>35</v>
      </c>
      <c r="C391" s="2" t="str">
        <f t="shared" si="1"/>
        <v>01</v>
      </c>
      <c r="D391" s="1">
        <v>30</v>
      </c>
      <c r="E391" s="15">
        <v>50.92</v>
      </c>
      <c r="F391" t="s">
        <v>125</v>
      </c>
      <c r="H391">
        <v>30</v>
      </c>
    </row>
    <row r="392" spans="1:8">
      <c r="A392" t="s">
        <v>317</v>
      </c>
      <c r="B392" s="1">
        <v>35</v>
      </c>
      <c r="C392" s="2" t="str">
        <f t="shared" si="1"/>
        <v>01</v>
      </c>
      <c r="D392" s="1" t="s">
        <v>358</v>
      </c>
      <c r="E392" s="15">
        <v>8.18</v>
      </c>
      <c r="H392">
        <v>66</v>
      </c>
    </row>
    <row r="393" spans="1:8">
      <c r="A393" t="s">
        <v>13</v>
      </c>
      <c r="B393" s="1">
        <v>35</v>
      </c>
      <c r="C393" s="2" t="str">
        <f t="shared" ref="C393:C424" si="2">$C$29</f>
        <v>01</v>
      </c>
      <c r="D393" s="1">
        <v>31</v>
      </c>
      <c r="E393" s="15">
        <v>43.05</v>
      </c>
      <c r="F393" t="s">
        <v>125</v>
      </c>
      <c r="H393">
        <v>30</v>
      </c>
    </row>
    <row r="394" spans="1:8">
      <c r="A394" t="s">
        <v>25</v>
      </c>
      <c r="B394" s="1">
        <v>35</v>
      </c>
      <c r="C394" s="2" t="str">
        <f t="shared" si="2"/>
        <v>01</v>
      </c>
      <c r="D394" s="1" t="s">
        <v>203</v>
      </c>
      <c r="E394" s="15">
        <v>12.33</v>
      </c>
      <c r="H394">
        <v>42</v>
      </c>
    </row>
    <row r="395" spans="1:8">
      <c r="A395" t="s">
        <v>357</v>
      </c>
      <c r="B395" s="1">
        <v>31</v>
      </c>
      <c r="C395" s="2" t="str">
        <f t="shared" si="2"/>
        <v>01</v>
      </c>
      <c r="D395" s="1">
        <v>4</v>
      </c>
      <c r="E395" s="15">
        <v>47.52</v>
      </c>
      <c r="F395" t="s">
        <v>356</v>
      </c>
      <c r="H395">
        <v>42</v>
      </c>
    </row>
    <row r="396" spans="1:8">
      <c r="A396" t="s">
        <v>25</v>
      </c>
      <c r="B396" s="1">
        <v>31</v>
      </c>
      <c r="C396" s="2" t="str">
        <f t="shared" si="2"/>
        <v>01</v>
      </c>
      <c r="D396" s="1" t="s">
        <v>355</v>
      </c>
      <c r="E396" s="15">
        <v>24.91</v>
      </c>
      <c r="H396">
        <v>42</v>
      </c>
    </row>
    <row r="397" spans="1:8">
      <c r="A397" t="s">
        <v>354</v>
      </c>
      <c r="B397" s="1">
        <v>31</v>
      </c>
      <c r="C397" s="2" t="str">
        <f t="shared" si="2"/>
        <v>01</v>
      </c>
      <c r="D397" s="1">
        <v>3</v>
      </c>
      <c r="E397" s="15">
        <v>47.35</v>
      </c>
      <c r="F397" t="s">
        <v>16</v>
      </c>
      <c r="H397">
        <v>30</v>
      </c>
    </row>
    <row r="398" spans="1:8">
      <c r="A398" t="s">
        <v>353</v>
      </c>
      <c r="B398" s="1">
        <v>31</v>
      </c>
      <c r="C398" s="2" t="str">
        <f t="shared" si="2"/>
        <v>01</v>
      </c>
      <c r="D398" s="1">
        <v>2</v>
      </c>
      <c r="E398" s="15">
        <v>47.79</v>
      </c>
      <c r="F398" t="s">
        <v>201</v>
      </c>
      <c r="H398">
        <v>42</v>
      </c>
    </row>
    <row r="399" spans="1:8">
      <c r="A399" t="s">
        <v>352</v>
      </c>
      <c r="B399" s="1">
        <v>35</v>
      </c>
      <c r="C399" s="2" t="str">
        <f t="shared" si="2"/>
        <v>01</v>
      </c>
      <c r="D399" s="1">
        <v>35</v>
      </c>
      <c r="E399" s="15">
        <v>42.08</v>
      </c>
      <c r="F399" t="s">
        <v>125</v>
      </c>
      <c r="H399">
        <v>29</v>
      </c>
    </row>
    <row r="400" spans="1:8">
      <c r="A400" t="s">
        <v>351</v>
      </c>
      <c r="B400" s="1">
        <v>35</v>
      </c>
      <c r="C400" s="2" t="str">
        <f t="shared" si="2"/>
        <v>01</v>
      </c>
      <c r="D400" s="1" t="s">
        <v>350</v>
      </c>
      <c r="E400" s="15">
        <v>26.77</v>
      </c>
      <c r="F400" t="s">
        <v>125</v>
      </c>
      <c r="H400">
        <v>29</v>
      </c>
    </row>
    <row r="401" spans="1:8">
      <c r="A401" t="s">
        <v>349</v>
      </c>
      <c r="B401" s="1">
        <v>35</v>
      </c>
      <c r="C401" s="2" t="str">
        <f t="shared" si="2"/>
        <v>01</v>
      </c>
      <c r="D401" s="1" t="s">
        <v>348</v>
      </c>
      <c r="E401" s="15">
        <v>12.76</v>
      </c>
      <c r="F401" t="s">
        <v>125</v>
      </c>
      <c r="H401">
        <v>1</v>
      </c>
    </row>
    <row r="402" spans="1:8">
      <c r="A402" t="s">
        <v>347</v>
      </c>
      <c r="B402" s="1">
        <v>35</v>
      </c>
      <c r="C402" s="2" t="str">
        <f t="shared" si="2"/>
        <v>01</v>
      </c>
      <c r="D402" s="1">
        <v>36</v>
      </c>
      <c r="E402" s="15">
        <v>23.2</v>
      </c>
      <c r="F402" t="s">
        <v>125</v>
      </c>
      <c r="H402">
        <v>29</v>
      </c>
    </row>
    <row r="403" spans="1:8">
      <c r="A403" t="s">
        <v>25</v>
      </c>
      <c r="B403" s="1">
        <v>37</v>
      </c>
      <c r="C403" s="2" t="str">
        <f t="shared" si="2"/>
        <v>01</v>
      </c>
      <c r="D403" s="1" t="s">
        <v>346</v>
      </c>
      <c r="E403" s="15">
        <v>25.49</v>
      </c>
      <c r="H403">
        <v>42</v>
      </c>
    </row>
    <row r="404" spans="1:8">
      <c r="A404" t="s">
        <v>49</v>
      </c>
      <c r="B404" s="1">
        <v>37</v>
      </c>
      <c r="C404" s="2" t="str">
        <f t="shared" si="2"/>
        <v>01</v>
      </c>
      <c r="D404" s="1">
        <v>11</v>
      </c>
      <c r="E404" s="15">
        <v>24.78</v>
      </c>
      <c r="F404" t="s">
        <v>54</v>
      </c>
      <c r="H404">
        <v>42</v>
      </c>
    </row>
    <row r="405" spans="1:8">
      <c r="A405" t="s">
        <v>49</v>
      </c>
      <c r="B405" s="1">
        <v>37</v>
      </c>
      <c r="C405" s="2" t="str">
        <f t="shared" si="2"/>
        <v>01</v>
      </c>
      <c r="D405" s="1">
        <v>5</v>
      </c>
      <c r="E405" s="15">
        <v>9.73</v>
      </c>
      <c r="F405" t="s">
        <v>337</v>
      </c>
      <c r="H405">
        <v>42</v>
      </c>
    </row>
    <row r="406" spans="1:8">
      <c r="A406" t="s">
        <v>27</v>
      </c>
      <c r="B406" s="1">
        <v>35</v>
      </c>
      <c r="C406" s="2" t="str">
        <f t="shared" si="2"/>
        <v>01</v>
      </c>
      <c r="D406" s="1" t="s">
        <v>345</v>
      </c>
      <c r="E406" s="15">
        <v>5</v>
      </c>
      <c r="H406">
        <v>66</v>
      </c>
    </row>
    <row r="407" spans="1:8">
      <c r="A407" t="s">
        <v>49</v>
      </c>
      <c r="B407" s="1">
        <v>37</v>
      </c>
      <c r="C407" s="2" t="str">
        <f t="shared" si="2"/>
        <v>01</v>
      </c>
      <c r="D407" s="1">
        <v>4</v>
      </c>
      <c r="E407" s="15">
        <v>10.06</v>
      </c>
      <c r="F407" t="s">
        <v>337</v>
      </c>
      <c r="H407">
        <v>42</v>
      </c>
    </row>
    <row r="408" spans="1:8">
      <c r="A408" t="s">
        <v>49</v>
      </c>
      <c r="B408" s="1">
        <v>37</v>
      </c>
      <c r="C408" s="2" t="str">
        <f t="shared" si="2"/>
        <v>01</v>
      </c>
      <c r="D408" s="1">
        <v>3</v>
      </c>
      <c r="E408" s="15">
        <v>9.5299999999999994</v>
      </c>
      <c r="F408" t="s">
        <v>337</v>
      </c>
      <c r="H408">
        <v>42</v>
      </c>
    </row>
    <row r="409" spans="1:8">
      <c r="A409" t="s">
        <v>49</v>
      </c>
      <c r="B409" s="1">
        <v>37</v>
      </c>
      <c r="C409" s="2" t="str">
        <f t="shared" si="2"/>
        <v>01</v>
      </c>
      <c r="D409" s="1">
        <v>2</v>
      </c>
      <c r="E409" s="15">
        <v>10.88</v>
      </c>
      <c r="F409" t="s">
        <v>337</v>
      </c>
      <c r="H409">
        <v>42</v>
      </c>
    </row>
    <row r="410" spans="1:8">
      <c r="A410" t="s">
        <v>25</v>
      </c>
      <c r="B410" s="1">
        <v>35</v>
      </c>
      <c r="C410" s="2" t="str">
        <f t="shared" si="2"/>
        <v>01</v>
      </c>
      <c r="D410" s="1">
        <v>38</v>
      </c>
      <c r="E410" s="15">
        <v>13.74</v>
      </c>
      <c r="H410">
        <v>42</v>
      </c>
    </row>
    <row r="411" spans="1:8">
      <c r="A411" t="s">
        <v>344</v>
      </c>
      <c r="B411" s="1">
        <v>35</v>
      </c>
      <c r="C411" s="2" t="str">
        <f t="shared" si="2"/>
        <v>01</v>
      </c>
      <c r="D411" s="1">
        <v>37</v>
      </c>
      <c r="E411" s="15">
        <v>20.94</v>
      </c>
      <c r="F411" t="s">
        <v>125</v>
      </c>
      <c r="H411">
        <v>29</v>
      </c>
    </row>
    <row r="412" spans="1:8">
      <c r="A412" t="s">
        <v>49</v>
      </c>
      <c r="B412" s="1">
        <v>35</v>
      </c>
      <c r="C412" s="2" t="str">
        <f t="shared" si="2"/>
        <v>01</v>
      </c>
      <c r="D412" s="1">
        <v>1</v>
      </c>
      <c r="E412" s="15">
        <v>7.32</v>
      </c>
      <c r="F412" t="s">
        <v>337</v>
      </c>
      <c r="H412">
        <v>42</v>
      </c>
    </row>
    <row r="413" spans="1:8">
      <c r="A413" t="s">
        <v>13</v>
      </c>
      <c r="B413" s="1">
        <v>35</v>
      </c>
      <c r="C413" s="2" t="str">
        <f t="shared" si="2"/>
        <v>01</v>
      </c>
      <c r="D413" s="1" t="s">
        <v>343</v>
      </c>
      <c r="E413" s="15">
        <v>16.32</v>
      </c>
      <c r="F413" t="s">
        <v>125</v>
      </c>
      <c r="H413">
        <v>30</v>
      </c>
    </row>
    <row r="414" spans="1:8">
      <c r="A414" t="s">
        <v>342</v>
      </c>
      <c r="B414" s="1">
        <v>35</v>
      </c>
      <c r="C414" s="2" t="str">
        <f t="shared" si="2"/>
        <v>01</v>
      </c>
      <c r="D414" s="1" t="s">
        <v>341</v>
      </c>
      <c r="E414" s="15">
        <v>11.13</v>
      </c>
      <c r="F414" t="s">
        <v>125</v>
      </c>
      <c r="H414">
        <v>1</v>
      </c>
    </row>
    <row r="415" spans="1:8">
      <c r="A415" t="s">
        <v>49</v>
      </c>
      <c r="B415" s="1">
        <v>37</v>
      </c>
      <c r="C415" s="2" t="str">
        <f t="shared" si="2"/>
        <v>01</v>
      </c>
      <c r="D415" s="1">
        <v>7</v>
      </c>
      <c r="E415" s="15">
        <v>10.06</v>
      </c>
      <c r="F415" t="s">
        <v>337</v>
      </c>
      <c r="H415">
        <v>42</v>
      </c>
    </row>
    <row r="416" spans="1:8">
      <c r="A416" t="s">
        <v>49</v>
      </c>
      <c r="B416" s="1">
        <v>37</v>
      </c>
      <c r="C416" s="2" t="str">
        <f t="shared" si="2"/>
        <v>01</v>
      </c>
      <c r="D416" s="1">
        <v>6</v>
      </c>
      <c r="E416" s="15">
        <v>9.73</v>
      </c>
      <c r="F416" t="s">
        <v>337</v>
      </c>
      <c r="H416">
        <v>42</v>
      </c>
    </row>
    <row r="417" spans="1:8">
      <c r="A417" t="s">
        <v>340</v>
      </c>
      <c r="B417" s="1">
        <v>37</v>
      </c>
      <c r="C417" s="2" t="str">
        <f t="shared" si="2"/>
        <v>01</v>
      </c>
      <c r="D417" s="1">
        <v>46</v>
      </c>
      <c r="E417" s="15">
        <v>11.76</v>
      </c>
      <c r="H417">
        <v>66</v>
      </c>
    </row>
    <row r="418" spans="1:8">
      <c r="A418" t="s">
        <v>25</v>
      </c>
      <c r="B418" s="1">
        <v>37</v>
      </c>
      <c r="C418" s="2" t="str">
        <f t="shared" si="2"/>
        <v>01</v>
      </c>
      <c r="D418" s="1" t="s">
        <v>339</v>
      </c>
      <c r="E418" s="15">
        <v>36.08</v>
      </c>
      <c r="H418">
        <v>42</v>
      </c>
    </row>
    <row r="419" spans="1:8">
      <c r="A419" t="s">
        <v>31</v>
      </c>
      <c r="B419" s="1">
        <v>35</v>
      </c>
      <c r="C419" s="2" t="str">
        <f t="shared" si="2"/>
        <v>01</v>
      </c>
      <c r="D419" s="1" t="s">
        <v>338</v>
      </c>
      <c r="E419" s="15">
        <v>10.6</v>
      </c>
      <c r="H419">
        <v>66</v>
      </c>
    </row>
    <row r="420" spans="1:8">
      <c r="A420" t="s">
        <v>49</v>
      </c>
      <c r="B420" s="1">
        <v>37</v>
      </c>
      <c r="C420" s="2" t="str">
        <f t="shared" si="2"/>
        <v>01</v>
      </c>
      <c r="D420" s="1">
        <v>8</v>
      </c>
      <c r="E420" s="15">
        <v>3.97</v>
      </c>
      <c r="F420" t="s">
        <v>337</v>
      </c>
      <c r="H420">
        <v>42</v>
      </c>
    </row>
    <row r="421" spans="1:8">
      <c r="A421" t="s">
        <v>49</v>
      </c>
      <c r="B421" s="1">
        <v>37</v>
      </c>
      <c r="C421" s="2" t="str">
        <f t="shared" si="2"/>
        <v>01</v>
      </c>
      <c r="D421" s="1">
        <v>10</v>
      </c>
      <c r="E421" s="15">
        <v>4.08</v>
      </c>
      <c r="F421" t="s">
        <v>125</v>
      </c>
      <c r="H421">
        <v>42</v>
      </c>
    </row>
    <row r="422" spans="1:8">
      <c r="A422" t="s">
        <v>49</v>
      </c>
      <c r="B422" s="1">
        <v>37</v>
      </c>
      <c r="C422" s="2" t="str">
        <f t="shared" si="2"/>
        <v>01</v>
      </c>
      <c r="D422" s="1">
        <v>14</v>
      </c>
      <c r="E422" s="15">
        <v>40.78</v>
      </c>
      <c r="F422" t="s">
        <v>337</v>
      </c>
      <c r="H422">
        <v>42</v>
      </c>
    </row>
    <row r="423" spans="1:8">
      <c r="A423" t="s">
        <v>49</v>
      </c>
      <c r="B423" s="1">
        <v>37</v>
      </c>
      <c r="C423" s="2" t="str">
        <f t="shared" si="2"/>
        <v>01</v>
      </c>
      <c r="D423" s="1">
        <v>13</v>
      </c>
      <c r="E423" s="15">
        <v>36.81</v>
      </c>
      <c r="F423" t="s">
        <v>337</v>
      </c>
      <c r="H423">
        <v>42</v>
      </c>
    </row>
    <row r="424" spans="1:8">
      <c r="A424" t="s">
        <v>49</v>
      </c>
      <c r="B424" s="1">
        <v>37</v>
      </c>
      <c r="C424" s="2" t="str">
        <f t="shared" si="2"/>
        <v>01</v>
      </c>
      <c r="D424" s="1">
        <v>12</v>
      </c>
      <c r="E424" s="15">
        <v>18.79</v>
      </c>
      <c r="F424" t="s">
        <v>337</v>
      </c>
      <c r="H424">
        <v>42</v>
      </c>
    </row>
    <row r="425" spans="1:8">
      <c r="A425" t="s">
        <v>302</v>
      </c>
      <c r="B425" s="1">
        <v>37</v>
      </c>
      <c r="C425" s="2" t="str">
        <f t="shared" ref="C425:C456" si="3">$C$29</f>
        <v>01</v>
      </c>
      <c r="D425" s="1" t="s">
        <v>336</v>
      </c>
      <c r="E425" s="15">
        <v>5.95</v>
      </c>
      <c r="F425" t="s">
        <v>125</v>
      </c>
      <c r="H425">
        <v>42</v>
      </c>
    </row>
    <row r="426" spans="1:8">
      <c r="A426" t="s">
        <v>25</v>
      </c>
      <c r="B426" s="1">
        <v>37</v>
      </c>
      <c r="C426" s="2" t="str">
        <f t="shared" si="3"/>
        <v>01</v>
      </c>
      <c r="D426" s="1">
        <v>54</v>
      </c>
      <c r="E426" s="15">
        <v>26.1</v>
      </c>
      <c r="H426">
        <v>42</v>
      </c>
    </row>
    <row r="427" spans="1:8">
      <c r="A427" t="s">
        <v>25</v>
      </c>
      <c r="B427" s="1">
        <v>37</v>
      </c>
      <c r="C427" s="2" t="str">
        <f t="shared" si="3"/>
        <v>01</v>
      </c>
      <c r="D427" s="1">
        <v>61</v>
      </c>
      <c r="E427" s="15">
        <v>88.88</v>
      </c>
      <c r="H427">
        <v>42</v>
      </c>
    </row>
    <row r="428" spans="1:8">
      <c r="A428" t="s">
        <v>335</v>
      </c>
      <c r="B428" s="1">
        <v>31</v>
      </c>
      <c r="C428" s="2" t="str">
        <f t="shared" si="3"/>
        <v>01</v>
      </c>
      <c r="D428" s="1">
        <v>80</v>
      </c>
      <c r="E428" s="15">
        <v>21.3</v>
      </c>
      <c r="F428" t="s">
        <v>38</v>
      </c>
      <c r="H428">
        <v>38</v>
      </c>
    </row>
    <row r="429" spans="1:8">
      <c r="A429" t="s">
        <v>25</v>
      </c>
      <c r="B429" s="1">
        <v>31</v>
      </c>
      <c r="C429" s="2" t="str">
        <f t="shared" si="3"/>
        <v>01</v>
      </c>
      <c r="D429" s="1">
        <v>79</v>
      </c>
      <c r="E429" s="15">
        <v>13.05</v>
      </c>
      <c r="H429">
        <v>42</v>
      </c>
    </row>
    <row r="430" spans="1:8">
      <c r="A430" t="s">
        <v>27</v>
      </c>
      <c r="B430" s="1">
        <v>31</v>
      </c>
      <c r="C430" s="2" t="str">
        <f t="shared" si="3"/>
        <v>01</v>
      </c>
      <c r="D430" s="1" t="s">
        <v>334</v>
      </c>
      <c r="E430" s="15">
        <v>3.57</v>
      </c>
      <c r="H430">
        <v>66</v>
      </c>
    </row>
    <row r="431" spans="1:8">
      <c r="A431" t="s">
        <v>310</v>
      </c>
      <c r="B431" s="1">
        <v>31</v>
      </c>
      <c r="C431" s="2" t="str">
        <f t="shared" si="3"/>
        <v>01</v>
      </c>
      <c r="D431" s="1">
        <v>78</v>
      </c>
      <c r="E431" s="15">
        <v>28.65</v>
      </c>
      <c r="F431" t="s">
        <v>89</v>
      </c>
      <c r="H431">
        <v>54</v>
      </c>
    </row>
    <row r="432" spans="1:8">
      <c r="A432" t="s">
        <v>333</v>
      </c>
      <c r="B432" s="1">
        <v>31</v>
      </c>
      <c r="C432" s="2" t="str">
        <f t="shared" si="3"/>
        <v>01</v>
      </c>
      <c r="D432" s="1" t="s">
        <v>173</v>
      </c>
      <c r="E432" s="15">
        <v>40.93</v>
      </c>
      <c r="H432">
        <v>66</v>
      </c>
    </row>
    <row r="433" spans="1:8">
      <c r="A433" t="s">
        <v>332</v>
      </c>
      <c r="B433" s="1">
        <v>31</v>
      </c>
      <c r="C433" s="2" t="str">
        <f t="shared" si="3"/>
        <v>01</v>
      </c>
      <c r="D433" s="1" t="s">
        <v>331</v>
      </c>
      <c r="E433" s="15">
        <v>6.49</v>
      </c>
      <c r="H433">
        <v>66</v>
      </c>
    </row>
    <row r="434" spans="1:8">
      <c r="A434" t="s">
        <v>330</v>
      </c>
      <c r="B434" s="1">
        <v>31</v>
      </c>
      <c r="C434" s="2" t="str">
        <f t="shared" si="3"/>
        <v>01</v>
      </c>
      <c r="D434" s="1">
        <v>83</v>
      </c>
      <c r="E434" s="15">
        <v>6.85</v>
      </c>
      <c r="H434">
        <v>66</v>
      </c>
    </row>
    <row r="435" spans="1:8">
      <c r="A435" t="s">
        <v>330</v>
      </c>
      <c r="B435" s="1">
        <v>31</v>
      </c>
      <c r="C435" s="2" t="str">
        <f t="shared" si="3"/>
        <v>01</v>
      </c>
      <c r="D435" s="1">
        <v>82</v>
      </c>
      <c r="E435" s="15">
        <v>8.6199999999999992</v>
      </c>
      <c r="H435">
        <v>66</v>
      </c>
    </row>
    <row r="436" spans="1:8">
      <c r="A436" t="s">
        <v>25</v>
      </c>
      <c r="B436" s="1">
        <v>31</v>
      </c>
      <c r="C436" s="2" t="str">
        <f t="shared" si="3"/>
        <v>01</v>
      </c>
      <c r="D436" s="1">
        <v>81</v>
      </c>
      <c r="E436" s="15">
        <v>23.86</v>
      </c>
      <c r="H436">
        <v>42</v>
      </c>
    </row>
    <row r="437" spans="1:8">
      <c r="A437" t="s">
        <v>310</v>
      </c>
      <c r="B437" s="1">
        <v>31</v>
      </c>
      <c r="C437" s="2" t="str">
        <f t="shared" si="3"/>
        <v>01</v>
      </c>
      <c r="D437" s="1" t="s">
        <v>329</v>
      </c>
      <c r="E437" s="15">
        <v>19.760000000000002</v>
      </c>
      <c r="F437" t="s">
        <v>327</v>
      </c>
      <c r="H437">
        <v>54</v>
      </c>
    </row>
    <row r="438" spans="1:8">
      <c r="A438" t="s">
        <v>310</v>
      </c>
      <c r="B438" s="1">
        <v>31</v>
      </c>
      <c r="C438" s="2" t="str">
        <f t="shared" si="3"/>
        <v>01</v>
      </c>
      <c r="D438" s="1" t="s">
        <v>328</v>
      </c>
      <c r="E438" s="15">
        <v>23.48</v>
      </c>
      <c r="F438" t="s">
        <v>327</v>
      </c>
      <c r="H438">
        <v>54</v>
      </c>
    </row>
    <row r="439" spans="1:8">
      <c r="A439" t="s">
        <v>310</v>
      </c>
      <c r="B439" s="1">
        <v>31</v>
      </c>
      <c r="C439" s="2" t="str">
        <f t="shared" si="3"/>
        <v>01</v>
      </c>
      <c r="D439" s="1">
        <v>74</v>
      </c>
      <c r="E439" s="15">
        <v>74.11</v>
      </c>
      <c r="F439" t="s">
        <v>327</v>
      </c>
      <c r="H439">
        <v>54</v>
      </c>
    </row>
    <row r="440" spans="1:8">
      <c r="A440" t="s">
        <v>323</v>
      </c>
      <c r="B440" s="1">
        <v>39</v>
      </c>
      <c r="C440" s="2" t="str">
        <f t="shared" si="3"/>
        <v>01</v>
      </c>
      <c r="D440" s="1">
        <v>69</v>
      </c>
      <c r="E440" s="15">
        <v>16.149999999999999</v>
      </c>
      <c r="F440" t="s">
        <v>322</v>
      </c>
      <c r="H440">
        <v>38</v>
      </c>
    </row>
    <row r="441" spans="1:8">
      <c r="A441" t="s">
        <v>326</v>
      </c>
      <c r="B441" s="1">
        <v>39</v>
      </c>
      <c r="C441" s="2" t="str">
        <f t="shared" si="3"/>
        <v>01</v>
      </c>
      <c r="D441" s="1" t="s">
        <v>325</v>
      </c>
      <c r="E441" s="15">
        <v>31.78</v>
      </c>
      <c r="H441">
        <v>66</v>
      </c>
    </row>
    <row r="442" spans="1:8">
      <c r="A442" t="s">
        <v>25</v>
      </c>
      <c r="B442" s="1">
        <v>39</v>
      </c>
      <c r="C442" s="2" t="str">
        <f t="shared" si="3"/>
        <v>01</v>
      </c>
      <c r="D442" s="1" t="s">
        <v>324</v>
      </c>
      <c r="E442" s="15">
        <v>104.03</v>
      </c>
      <c r="H442">
        <v>42</v>
      </c>
    </row>
    <row r="443" spans="1:8">
      <c r="A443" t="s">
        <v>302</v>
      </c>
      <c r="B443" s="1">
        <v>39</v>
      </c>
      <c r="C443" s="2" t="str">
        <f t="shared" si="3"/>
        <v>01</v>
      </c>
      <c r="D443" s="1">
        <v>70</v>
      </c>
      <c r="E443" s="15">
        <v>10.77</v>
      </c>
      <c r="F443" t="s">
        <v>322</v>
      </c>
      <c r="H443">
        <v>30</v>
      </c>
    </row>
    <row r="444" spans="1:8">
      <c r="A444" t="s">
        <v>13</v>
      </c>
      <c r="B444" s="1">
        <v>39</v>
      </c>
      <c r="C444" s="2" t="str">
        <f t="shared" si="3"/>
        <v>01</v>
      </c>
      <c r="D444" s="1">
        <v>65</v>
      </c>
      <c r="E444" s="15">
        <v>8.94</v>
      </c>
      <c r="F444" t="s">
        <v>125</v>
      </c>
      <c r="H444">
        <v>42</v>
      </c>
    </row>
    <row r="445" spans="1:8">
      <c r="A445" t="s">
        <v>23</v>
      </c>
      <c r="B445" s="1">
        <v>39</v>
      </c>
      <c r="C445" s="2" t="str">
        <f t="shared" si="3"/>
        <v>01</v>
      </c>
      <c r="D445" s="1" t="s">
        <v>212</v>
      </c>
      <c r="E445" s="15">
        <v>4.7699999999999996</v>
      </c>
      <c r="H445">
        <v>38</v>
      </c>
    </row>
    <row r="446" spans="1:8">
      <c r="A446" t="s">
        <v>323</v>
      </c>
      <c r="B446" s="1">
        <v>39</v>
      </c>
      <c r="C446" s="2" t="str">
        <f t="shared" si="3"/>
        <v>01</v>
      </c>
      <c r="D446" s="1">
        <v>68</v>
      </c>
      <c r="E446" s="15">
        <v>11.08</v>
      </c>
      <c r="F446" t="s">
        <v>322</v>
      </c>
      <c r="H446">
        <v>38</v>
      </c>
    </row>
    <row r="447" spans="1:8">
      <c r="A447" t="s">
        <v>13</v>
      </c>
      <c r="B447" s="1">
        <v>39</v>
      </c>
      <c r="C447" s="2" t="str">
        <f t="shared" si="3"/>
        <v>01</v>
      </c>
      <c r="D447" s="1" t="s">
        <v>321</v>
      </c>
      <c r="E447" s="15">
        <v>1.57</v>
      </c>
      <c r="F447" t="s">
        <v>322</v>
      </c>
      <c r="H447">
        <v>42</v>
      </c>
    </row>
    <row r="448" spans="1:8">
      <c r="A448" t="s">
        <v>131</v>
      </c>
      <c r="B448" s="1">
        <v>39</v>
      </c>
      <c r="C448" s="2" t="str">
        <f t="shared" si="3"/>
        <v>01</v>
      </c>
      <c r="D448" s="1">
        <v>66</v>
      </c>
      <c r="E448" s="15">
        <v>33.49</v>
      </c>
      <c r="F448" t="s">
        <v>18</v>
      </c>
      <c r="H448">
        <v>5</v>
      </c>
    </row>
    <row r="449" spans="1:8">
      <c r="A449" t="s">
        <v>317</v>
      </c>
      <c r="B449" s="1">
        <v>39</v>
      </c>
      <c r="C449" s="2" t="str">
        <f t="shared" si="3"/>
        <v>01</v>
      </c>
      <c r="D449" s="1" t="s">
        <v>93</v>
      </c>
      <c r="E449" s="15">
        <v>9.73</v>
      </c>
      <c r="H449">
        <v>66</v>
      </c>
    </row>
    <row r="450" spans="1:8">
      <c r="A450" t="s">
        <v>13</v>
      </c>
      <c r="B450" s="1">
        <v>39</v>
      </c>
      <c r="C450" s="2" t="str">
        <f t="shared" si="3"/>
        <v>01</v>
      </c>
      <c r="D450" s="1">
        <v>64</v>
      </c>
      <c r="E450" s="15">
        <v>30.03</v>
      </c>
      <c r="F450" t="s">
        <v>125</v>
      </c>
      <c r="H450">
        <v>30</v>
      </c>
    </row>
    <row r="451" spans="1:8">
      <c r="A451" t="s">
        <v>13</v>
      </c>
      <c r="B451" s="1">
        <v>39</v>
      </c>
      <c r="C451" s="2" t="str">
        <f t="shared" si="3"/>
        <v>01</v>
      </c>
      <c r="D451" s="1" t="s">
        <v>320</v>
      </c>
      <c r="E451" s="15">
        <v>1.36</v>
      </c>
      <c r="F451" t="s">
        <v>89</v>
      </c>
      <c r="H451">
        <v>42</v>
      </c>
    </row>
    <row r="452" spans="1:8">
      <c r="A452" t="s">
        <v>13</v>
      </c>
      <c r="B452" s="1">
        <v>39</v>
      </c>
      <c r="C452" s="2" t="str">
        <f t="shared" si="3"/>
        <v>01</v>
      </c>
      <c r="D452" s="1" t="s">
        <v>319</v>
      </c>
      <c r="E452" s="15">
        <v>4.13</v>
      </c>
      <c r="F452" t="s">
        <v>89</v>
      </c>
      <c r="H452">
        <v>42</v>
      </c>
    </row>
    <row r="453" spans="1:8">
      <c r="A453" t="s">
        <v>27</v>
      </c>
      <c r="B453" s="1">
        <v>39</v>
      </c>
      <c r="C453" s="2" t="str">
        <f t="shared" si="3"/>
        <v>01</v>
      </c>
      <c r="D453" s="1" t="s">
        <v>318</v>
      </c>
      <c r="E453" s="15">
        <v>6.04</v>
      </c>
      <c r="F453" t="s">
        <v>89</v>
      </c>
      <c r="H453">
        <v>66</v>
      </c>
    </row>
    <row r="454" spans="1:8">
      <c r="A454" t="s">
        <v>317</v>
      </c>
      <c r="B454" s="1">
        <v>39</v>
      </c>
      <c r="C454" s="2" t="str">
        <f t="shared" si="3"/>
        <v>01</v>
      </c>
      <c r="D454" s="1" t="s">
        <v>311</v>
      </c>
      <c r="E454" s="15">
        <v>16.75</v>
      </c>
      <c r="H454">
        <v>66</v>
      </c>
    </row>
    <row r="455" spans="1:8">
      <c r="A455" t="s">
        <v>31</v>
      </c>
      <c r="B455" s="1">
        <v>39</v>
      </c>
      <c r="C455" s="2" t="str">
        <f t="shared" si="3"/>
        <v>01</v>
      </c>
      <c r="D455" s="1" t="s">
        <v>316</v>
      </c>
      <c r="E455" s="15">
        <v>14.07</v>
      </c>
      <c r="H455">
        <v>66</v>
      </c>
    </row>
    <row r="456" spans="1:8">
      <c r="A456" t="s">
        <v>13</v>
      </c>
      <c r="B456" s="1">
        <v>39</v>
      </c>
      <c r="C456" s="2" t="str">
        <f t="shared" si="3"/>
        <v>01</v>
      </c>
      <c r="D456" s="1" t="s">
        <v>315</v>
      </c>
      <c r="E456" s="15">
        <v>1.65</v>
      </c>
      <c r="F456" t="s">
        <v>89</v>
      </c>
      <c r="H456">
        <v>42</v>
      </c>
    </row>
    <row r="457" spans="1:8">
      <c r="A457" t="s">
        <v>25</v>
      </c>
      <c r="B457" s="1">
        <v>39</v>
      </c>
      <c r="C457" s="2" t="str">
        <f t="shared" ref="C457:C488" si="4">$C$29</f>
        <v>01</v>
      </c>
      <c r="D457" s="1" t="s">
        <v>314</v>
      </c>
      <c r="E457" s="15">
        <v>7.58</v>
      </c>
      <c r="H457">
        <v>42</v>
      </c>
    </row>
    <row r="458" spans="1:8">
      <c r="A458" t="s">
        <v>313</v>
      </c>
      <c r="B458" s="1">
        <v>39</v>
      </c>
      <c r="C458" s="2" t="str">
        <f t="shared" si="4"/>
        <v>01</v>
      </c>
      <c r="D458" s="1" t="s">
        <v>312</v>
      </c>
      <c r="E458" s="15">
        <v>13.44</v>
      </c>
      <c r="F458" t="s">
        <v>89</v>
      </c>
      <c r="H458">
        <v>66</v>
      </c>
    </row>
    <row r="459" spans="1:8">
      <c r="A459" t="s">
        <v>310</v>
      </c>
      <c r="B459" s="1">
        <v>39</v>
      </c>
      <c r="C459" s="2" t="str">
        <f t="shared" si="4"/>
        <v>01</v>
      </c>
      <c r="D459" s="1">
        <v>63</v>
      </c>
      <c r="E459" s="15">
        <v>82.85</v>
      </c>
      <c r="F459" t="s">
        <v>89</v>
      </c>
      <c r="H459">
        <v>54</v>
      </c>
    </row>
    <row r="460" spans="1:8">
      <c r="A460" t="s">
        <v>25</v>
      </c>
      <c r="B460" s="1">
        <v>39</v>
      </c>
      <c r="C460" s="2" t="str">
        <f t="shared" si="4"/>
        <v>01</v>
      </c>
      <c r="D460" s="1" t="s">
        <v>311</v>
      </c>
      <c r="E460" s="15">
        <v>1.94</v>
      </c>
      <c r="H460">
        <v>42</v>
      </c>
    </row>
    <row r="461" spans="1:8">
      <c r="A461" t="s">
        <v>310</v>
      </c>
      <c r="B461" s="1">
        <v>39</v>
      </c>
      <c r="C461" s="2" t="str">
        <f t="shared" si="4"/>
        <v>01</v>
      </c>
      <c r="D461" s="1">
        <v>62</v>
      </c>
      <c r="E461" s="15">
        <v>33.590000000000003</v>
      </c>
      <c r="F461" t="s">
        <v>89</v>
      </c>
      <c r="H461">
        <v>54</v>
      </c>
    </row>
    <row r="462" spans="1:8">
      <c r="A462" t="s">
        <v>25</v>
      </c>
      <c r="B462" s="1">
        <v>33</v>
      </c>
      <c r="C462" s="2" t="str">
        <f t="shared" si="4"/>
        <v>01</v>
      </c>
      <c r="D462" s="1" t="s">
        <v>309</v>
      </c>
      <c r="E462" s="15">
        <v>6.76</v>
      </c>
      <c r="H462">
        <v>42</v>
      </c>
    </row>
    <row r="463" spans="1:8">
      <c r="A463" t="s">
        <v>308</v>
      </c>
      <c r="B463" s="1">
        <v>31</v>
      </c>
      <c r="C463" s="2" t="str">
        <f t="shared" si="4"/>
        <v>01</v>
      </c>
      <c r="D463" s="1">
        <v>8</v>
      </c>
      <c r="E463" s="15">
        <v>26.36</v>
      </c>
      <c r="F463" t="s">
        <v>54</v>
      </c>
      <c r="H463">
        <v>38</v>
      </c>
    </row>
    <row r="464" spans="1:8">
      <c r="A464" t="s">
        <v>307</v>
      </c>
      <c r="B464" s="1">
        <v>31</v>
      </c>
      <c r="C464" s="2" t="str">
        <f t="shared" si="4"/>
        <v>01</v>
      </c>
      <c r="D464" s="1">
        <v>7</v>
      </c>
      <c r="E464" s="15">
        <v>45.15</v>
      </c>
      <c r="F464" t="s">
        <v>54</v>
      </c>
      <c r="H464">
        <v>38</v>
      </c>
    </row>
    <row r="465" spans="1:8">
      <c r="A465" t="s">
        <v>306</v>
      </c>
      <c r="B465" s="1">
        <v>31</v>
      </c>
      <c r="C465" s="2" t="str">
        <f t="shared" si="4"/>
        <v>01</v>
      </c>
      <c r="D465" s="1">
        <v>6</v>
      </c>
      <c r="E465" s="15">
        <v>22.3</v>
      </c>
      <c r="F465" t="s">
        <v>305</v>
      </c>
      <c r="H465">
        <v>38</v>
      </c>
    </row>
    <row r="466" spans="1:8">
      <c r="A466" t="s">
        <v>306</v>
      </c>
      <c r="B466" s="1">
        <v>31</v>
      </c>
      <c r="C466" s="2" t="str">
        <f t="shared" si="4"/>
        <v>01</v>
      </c>
      <c r="D466" s="1">
        <v>5</v>
      </c>
      <c r="E466" s="15">
        <v>22.26</v>
      </c>
      <c r="F466" t="s">
        <v>305</v>
      </c>
      <c r="H466">
        <v>38</v>
      </c>
    </row>
    <row r="467" spans="1:8">
      <c r="A467" t="s">
        <v>15</v>
      </c>
      <c r="B467" s="1">
        <v>31</v>
      </c>
      <c r="C467" s="2" t="str">
        <f t="shared" si="4"/>
        <v>01</v>
      </c>
      <c r="D467" s="1">
        <v>9</v>
      </c>
      <c r="E467" s="15">
        <v>1.17</v>
      </c>
      <c r="H467">
        <v>42</v>
      </c>
    </row>
    <row r="468" spans="1:8">
      <c r="A468" t="s">
        <v>303</v>
      </c>
      <c r="B468" s="1">
        <v>39</v>
      </c>
      <c r="C468" s="2" t="str">
        <f t="shared" si="4"/>
        <v>01</v>
      </c>
      <c r="D468" s="1">
        <v>67</v>
      </c>
      <c r="E468" s="15">
        <v>16.02</v>
      </c>
      <c r="F468" t="s">
        <v>18</v>
      </c>
      <c r="H468">
        <v>32</v>
      </c>
    </row>
    <row r="469" spans="1:8">
      <c r="A469" t="s">
        <v>304</v>
      </c>
      <c r="B469" s="1">
        <v>39</v>
      </c>
      <c r="C469" s="2" t="str">
        <f t="shared" si="4"/>
        <v>01</v>
      </c>
      <c r="D469" s="1">
        <v>71</v>
      </c>
      <c r="E469" s="15">
        <v>89.78</v>
      </c>
      <c r="F469" t="s">
        <v>18</v>
      </c>
      <c r="H469">
        <v>32</v>
      </c>
    </row>
    <row r="470" spans="1:8">
      <c r="A470" t="s">
        <v>303</v>
      </c>
      <c r="B470" s="1">
        <v>39</v>
      </c>
      <c r="C470" s="2" t="str">
        <f t="shared" si="4"/>
        <v>01</v>
      </c>
      <c r="D470" s="1">
        <v>72</v>
      </c>
      <c r="E470" s="15">
        <v>76.42</v>
      </c>
      <c r="F470" t="s">
        <v>18</v>
      </c>
      <c r="H470">
        <v>32</v>
      </c>
    </row>
    <row r="471" spans="1:8">
      <c r="A471" t="s">
        <v>25</v>
      </c>
      <c r="B471" s="1">
        <v>31</v>
      </c>
      <c r="C471" s="2" t="str">
        <f t="shared" si="4"/>
        <v>01</v>
      </c>
      <c r="D471" s="1">
        <v>1</v>
      </c>
      <c r="E471" s="15">
        <v>116.58</v>
      </c>
      <c r="H471">
        <v>42</v>
      </c>
    </row>
    <row r="472" spans="1:8">
      <c r="A472" t="s">
        <v>301</v>
      </c>
      <c r="B472" s="1">
        <v>30</v>
      </c>
      <c r="C472" s="2" t="str">
        <f t="shared" si="4"/>
        <v>01</v>
      </c>
      <c r="D472" s="1">
        <v>5</v>
      </c>
      <c r="E472" s="15">
        <v>23.94</v>
      </c>
      <c r="H472">
        <v>38</v>
      </c>
    </row>
    <row r="473" spans="1:8">
      <c r="A473" t="s">
        <v>300</v>
      </c>
      <c r="B473" s="1">
        <v>30</v>
      </c>
      <c r="C473" s="2" t="str">
        <f t="shared" si="4"/>
        <v>01</v>
      </c>
      <c r="D473" s="1">
        <v>6</v>
      </c>
      <c r="E473" s="15">
        <v>16.93</v>
      </c>
      <c r="H473">
        <v>38</v>
      </c>
    </row>
    <row r="474" spans="1:8">
      <c r="A474" t="s">
        <v>124</v>
      </c>
      <c r="B474" s="1">
        <v>30</v>
      </c>
      <c r="C474" s="2" t="str">
        <f t="shared" si="4"/>
        <v>01</v>
      </c>
      <c r="D474" s="1">
        <v>7</v>
      </c>
      <c r="E474" s="15">
        <v>4.72</v>
      </c>
      <c r="H474">
        <v>38</v>
      </c>
    </row>
    <row r="475" spans="1:8">
      <c r="A475" t="s">
        <v>124</v>
      </c>
      <c r="B475" s="1">
        <v>30</v>
      </c>
      <c r="C475" s="2" t="str">
        <f t="shared" si="4"/>
        <v>01</v>
      </c>
      <c r="D475" s="1">
        <v>3</v>
      </c>
      <c r="E475" s="15">
        <v>4.4800000000000004</v>
      </c>
      <c r="H475">
        <v>38</v>
      </c>
    </row>
    <row r="476" spans="1:8">
      <c r="A476" t="s">
        <v>299</v>
      </c>
      <c r="B476" s="1">
        <v>30</v>
      </c>
      <c r="C476" s="2" t="str">
        <f t="shared" si="4"/>
        <v>01</v>
      </c>
      <c r="D476" s="1">
        <v>27</v>
      </c>
      <c r="E476" s="15">
        <v>31.3</v>
      </c>
      <c r="F476" t="s">
        <v>141</v>
      </c>
      <c r="H476">
        <v>12</v>
      </c>
    </row>
    <row r="477" spans="1:8">
      <c r="A477" t="s">
        <v>299</v>
      </c>
      <c r="B477" s="1">
        <v>30</v>
      </c>
      <c r="C477" s="2" t="str">
        <f t="shared" si="4"/>
        <v>01</v>
      </c>
      <c r="D477" s="1">
        <v>28</v>
      </c>
      <c r="E477" s="15">
        <v>32.630000000000003</v>
      </c>
      <c r="F477" t="s">
        <v>141</v>
      </c>
      <c r="H477">
        <v>12</v>
      </c>
    </row>
    <row r="478" spans="1:8">
      <c r="A478" t="s">
        <v>299</v>
      </c>
      <c r="B478" s="1">
        <v>30</v>
      </c>
      <c r="C478" s="2" t="str">
        <f t="shared" si="4"/>
        <v>01</v>
      </c>
      <c r="D478" s="1">
        <v>26</v>
      </c>
      <c r="E478" s="15">
        <v>33.4</v>
      </c>
      <c r="F478" t="s">
        <v>141</v>
      </c>
      <c r="H478">
        <v>12</v>
      </c>
    </row>
    <row r="479" spans="1:8">
      <c r="A479" t="s">
        <v>299</v>
      </c>
      <c r="B479" s="1">
        <v>30</v>
      </c>
      <c r="C479" s="2" t="str">
        <f t="shared" si="4"/>
        <v>01</v>
      </c>
      <c r="D479" s="1">
        <v>25</v>
      </c>
      <c r="E479" s="15">
        <v>31.43</v>
      </c>
      <c r="F479" t="s">
        <v>141</v>
      </c>
      <c r="H479">
        <v>12</v>
      </c>
    </row>
    <row r="480" spans="1:8">
      <c r="A480" t="s">
        <v>299</v>
      </c>
      <c r="B480" s="1">
        <v>30</v>
      </c>
      <c r="C480" s="2" t="str">
        <f t="shared" si="4"/>
        <v>01</v>
      </c>
      <c r="D480" s="1">
        <v>24</v>
      </c>
      <c r="E480" s="15">
        <v>33.42</v>
      </c>
      <c r="F480" t="s">
        <v>141</v>
      </c>
      <c r="H480">
        <v>12</v>
      </c>
    </row>
    <row r="481" spans="1:8">
      <c r="A481" t="s">
        <v>299</v>
      </c>
      <c r="B481" s="1">
        <v>30</v>
      </c>
      <c r="C481" s="2" t="str">
        <f t="shared" si="4"/>
        <v>01</v>
      </c>
      <c r="D481" s="1">
        <v>23</v>
      </c>
      <c r="E481" s="15">
        <v>31.45</v>
      </c>
      <c r="F481" t="s">
        <v>141</v>
      </c>
      <c r="H481">
        <v>12</v>
      </c>
    </row>
    <row r="482" spans="1:8">
      <c r="A482" t="s">
        <v>299</v>
      </c>
      <c r="B482" s="1">
        <v>30</v>
      </c>
      <c r="C482" s="2" t="str">
        <f t="shared" si="4"/>
        <v>01</v>
      </c>
      <c r="D482" s="1">
        <v>22</v>
      </c>
      <c r="E482" s="15">
        <v>33.97</v>
      </c>
      <c r="F482" t="s">
        <v>141</v>
      </c>
      <c r="H482">
        <v>12</v>
      </c>
    </row>
    <row r="483" spans="1:8">
      <c r="A483" t="s">
        <v>299</v>
      </c>
      <c r="B483" s="1">
        <v>30</v>
      </c>
      <c r="C483" s="2" t="str">
        <f t="shared" si="4"/>
        <v>01</v>
      </c>
      <c r="D483" s="1">
        <v>21</v>
      </c>
      <c r="E483" s="15">
        <v>61.35</v>
      </c>
      <c r="F483" t="s">
        <v>141</v>
      </c>
      <c r="H483">
        <v>12</v>
      </c>
    </row>
    <row r="484" spans="1:8">
      <c r="A484" t="s">
        <v>299</v>
      </c>
      <c r="B484" s="1">
        <v>30</v>
      </c>
      <c r="C484" s="2" t="str">
        <f t="shared" si="4"/>
        <v>01</v>
      </c>
      <c r="D484" s="1">
        <v>20</v>
      </c>
      <c r="E484" s="15">
        <v>77.760000000000005</v>
      </c>
      <c r="F484" t="s">
        <v>141</v>
      </c>
      <c r="H484">
        <v>12</v>
      </c>
    </row>
    <row r="485" spans="1:8">
      <c r="A485" t="s">
        <v>299</v>
      </c>
      <c r="B485" s="1">
        <v>30</v>
      </c>
      <c r="C485" s="2" t="str">
        <f t="shared" si="4"/>
        <v>01</v>
      </c>
      <c r="D485" s="1">
        <v>19</v>
      </c>
      <c r="E485" s="15">
        <v>30.4</v>
      </c>
      <c r="F485" t="s">
        <v>141</v>
      </c>
      <c r="H485">
        <v>12</v>
      </c>
    </row>
    <row r="486" spans="1:8">
      <c r="A486" t="s">
        <v>299</v>
      </c>
      <c r="B486" s="1">
        <v>30</v>
      </c>
      <c r="C486" s="2" t="str">
        <f t="shared" si="4"/>
        <v>01</v>
      </c>
      <c r="D486" s="1">
        <v>18</v>
      </c>
      <c r="E486" s="15">
        <v>34.69</v>
      </c>
      <c r="F486" t="s">
        <v>141</v>
      </c>
      <c r="H486">
        <v>12</v>
      </c>
    </row>
    <row r="487" spans="1:8">
      <c r="A487" t="s">
        <v>299</v>
      </c>
      <c r="B487" s="1">
        <v>30</v>
      </c>
      <c r="C487" s="2" t="str">
        <f t="shared" si="4"/>
        <v>01</v>
      </c>
      <c r="D487" s="1">
        <v>17</v>
      </c>
      <c r="E487" s="15">
        <v>41.27</v>
      </c>
      <c r="F487" t="s">
        <v>141</v>
      </c>
      <c r="H487">
        <v>12</v>
      </c>
    </row>
    <row r="488" spans="1:8">
      <c r="A488" t="s">
        <v>299</v>
      </c>
      <c r="B488" s="1">
        <v>30</v>
      </c>
      <c r="C488" s="2" t="str">
        <f t="shared" si="4"/>
        <v>01</v>
      </c>
      <c r="D488" s="1">
        <v>16</v>
      </c>
      <c r="E488" s="15">
        <v>32.69</v>
      </c>
      <c r="F488" t="s">
        <v>141</v>
      </c>
      <c r="H488">
        <v>12</v>
      </c>
    </row>
    <row r="489" spans="1:8">
      <c r="A489" t="s">
        <v>106</v>
      </c>
      <c r="B489" s="1">
        <v>30</v>
      </c>
      <c r="C489" s="2" t="str">
        <f t="shared" ref="C489:C507" si="5">$C$29</f>
        <v>01</v>
      </c>
      <c r="D489" s="1">
        <v>15</v>
      </c>
      <c r="E489" s="15">
        <v>43.6</v>
      </c>
      <c r="H489">
        <v>11</v>
      </c>
    </row>
    <row r="490" spans="1:8">
      <c r="A490" t="s">
        <v>298</v>
      </c>
      <c r="B490" s="1">
        <v>30</v>
      </c>
      <c r="C490" s="2" t="str">
        <f t="shared" si="5"/>
        <v>01</v>
      </c>
      <c r="D490" s="1">
        <v>10</v>
      </c>
      <c r="E490" s="15">
        <v>12.16</v>
      </c>
      <c r="F490" t="s">
        <v>141</v>
      </c>
      <c r="H490">
        <v>30</v>
      </c>
    </row>
    <row r="491" spans="1:8">
      <c r="A491" t="s">
        <v>25</v>
      </c>
      <c r="B491" s="1">
        <v>30</v>
      </c>
      <c r="C491" s="2" t="str">
        <f t="shared" si="5"/>
        <v>01</v>
      </c>
      <c r="D491" s="1">
        <v>12</v>
      </c>
      <c r="E491" s="15">
        <v>26.84</v>
      </c>
      <c r="H491">
        <v>42</v>
      </c>
    </row>
    <row r="492" spans="1:8">
      <c r="A492" t="s">
        <v>25</v>
      </c>
      <c r="B492" s="1">
        <v>30</v>
      </c>
      <c r="C492" s="2" t="str">
        <f t="shared" si="5"/>
        <v>01</v>
      </c>
      <c r="D492" s="1">
        <v>11</v>
      </c>
      <c r="E492" s="15">
        <v>4.41</v>
      </c>
      <c r="H492">
        <v>42</v>
      </c>
    </row>
    <row r="493" spans="1:8">
      <c r="A493" t="s">
        <v>297</v>
      </c>
      <c r="B493" s="1">
        <v>30</v>
      </c>
      <c r="C493" s="2" t="str">
        <f t="shared" si="5"/>
        <v>01</v>
      </c>
      <c r="D493" s="1">
        <v>1</v>
      </c>
      <c r="E493" s="15">
        <v>4.05</v>
      </c>
      <c r="H493">
        <v>31</v>
      </c>
    </row>
    <row r="494" spans="1:8">
      <c r="A494" t="s">
        <v>296</v>
      </c>
      <c r="B494" s="1">
        <v>30</v>
      </c>
      <c r="C494" s="2" t="str">
        <f t="shared" si="5"/>
        <v>01</v>
      </c>
      <c r="D494" s="1">
        <v>2</v>
      </c>
      <c r="E494" s="15">
        <v>4.66</v>
      </c>
      <c r="H494">
        <v>31</v>
      </c>
    </row>
    <row r="495" spans="1:8">
      <c r="A495" t="s">
        <v>25</v>
      </c>
      <c r="B495" s="1">
        <v>30</v>
      </c>
      <c r="C495" s="2" t="str">
        <f t="shared" si="5"/>
        <v>01</v>
      </c>
      <c r="D495" s="1">
        <v>9</v>
      </c>
      <c r="E495" s="15">
        <v>79.27</v>
      </c>
      <c r="H495">
        <v>15</v>
      </c>
    </row>
    <row r="496" spans="1:8">
      <c r="A496" t="s">
        <v>25</v>
      </c>
      <c r="B496" s="1">
        <v>30</v>
      </c>
      <c r="C496" s="2" t="str">
        <f t="shared" si="5"/>
        <v>01</v>
      </c>
      <c r="D496" s="1">
        <v>4</v>
      </c>
      <c r="E496" s="15">
        <v>65.2</v>
      </c>
      <c r="H496">
        <v>15</v>
      </c>
    </row>
    <row r="497" spans="1:8">
      <c r="A497" t="s">
        <v>295</v>
      </c>
      <c r="B497" s="1">
        <v>33</v>
      </c>
      <c r="C497" s="2" t="str">
        <f t="shared" si="5"/>
        <v>01</v>
      </c>
      <c r="D497" s="1" t="s">
        <v>294</v>
      </c>
      <c r="E497" s="15">
        <v>8.64</v>
      </c>
      <c r="H497" t="s">
        <v>35</v>
      </c>
    </row>
    <row r="498" spans="1:8">
      <c r="A498" t="s">
        <v>293</v>
      </c>
      <c r="B498" s="1">
        <v>33</v>
      </c>
      <c r="C498" s="2" t="str">
        <f t="shared" si="5"/>
        <v>01</v>
      </c>
      <c r="D498" s="1" t="s">
        <v>292</v>
      </c>
      <c r="E498" s="15">
        <v>10.050000000000001</v>
      </c>
      <c r="H498" t="s">
        <v>35</v>
      </c>
    </row>
    <row r="499" spans="1:8">
      <c r="A499" t="s">
        <v>291</v>
      </c>
      <c r="B499" s="1">
        <v>31</v>
      </c>
      <c r="C499" s="2" t="str">
        <f t="shared" si="5"/>
        <v>01</v>
      </c>
      <c r="D499" s="1" t="s">
        <v>290</v>
      </c>
      <c r="E499" s="15">
        <v>10.050000000000001</v>
      </c>
      <c r="H499" t="s">
        <v>35</v>
      </c>
    </row>
    <row r="500" spans="1:8">
      <c r="A500" t="s">
        <v>289</v>
      </c>
      <c r="B500" s="1">
        <v>31</v>
      </c>
      <c r="C500" s="2" t="str">
        <f t="shared" si="5"/>
        <v>01</v>
      </c>
      <c r="D500" s="1" t="s">
        <v>283</v>
      </c>
      <c r="E500" s="15">
        <v>10.050000000000001</v>
      </c>
      <c r="H500" t="s">
        <v>35</v>
      </c>
    </row>
    <row r="501" spans="1:8">
      <c r="A501" t="s">
        <v>288</v>
      </c>
      <c r="B501" s="1">
        <v>35</v>
      </c>
      <c r="C501" s="2" t="str">
        <f t="shared" si="5"/>
        <v>01</v>
      </c>
      <c r="D501" s="1" t="s">
        <v>287</v>
      </c>
      <c r="E501" s="15">
        <v>9.69</v>
      </c>
      <c r="H501" t="s">
        <v>35</v>
      </c>
    </row>
    <row r="502" spans="1:8">
      <c r="A502" t="s">
        <v>286</v>
      </c>
      <c r="B502" s="1">
        <v>37</v>
      </c>
      <c r="C502" s="2" t="str">
        <f t="shared" si="5"/>
        <v>01</v>
      </c>
      <c r="D502" s="1" t="s">
        <v>190</v>
      </c>
      <c r="E502" s="15">
        <v>9.2200000000000006</v>
      </c>
      <c r="H502" t="s">
        <v>35</v>
      </c>
    </row>
    <row r="503" spans="1:8">
      <c r="A503" t="s">
        <v>285</v>
      </c>
      <c r="B503" s="1">
        <v>37</v>
      </c>
      <c r="C503" s="2" t="str">
        <f t="shared" si="5"/>
        <v>01</v>
      </c>
      <c r="D503" s="1" t="s">
        <v>188</v>
      </c>
      <c r="E503" s="15">
        <v>18.63</v>
      </c>
      <c r="H503" t="s">
        <v>35</v>
      </c>
    </row>
    <row r="504" spans="1:8">
      <c r="A504" t="s">
        <v>25</v>
      </c>
      <c r="B504" s="1">
        <v>34</v>
      </c>
      <c r="C504" s="2" t="str">
        <f t="shared" si="5"/>
        <v>01</v>
      </c>
      <c r="D504" s="1" t="s">
        <v>282</v>
      </c>
      <c r="E504" s="15">
        <v>10.1</v>
      </c>
      <c r="H504">
        <v>42</v>
      </c>
    </row>
    <row r="505" spans="1:8">
      <c r="A505" t="s">
        <v>21</v>
      </c>
      <c r="B505" s="1">
        <v>35</v>
      </c>
      <c r="C505" s="2" t="str">
        <f t="shared" si="5"/>
        <v>01</v>
      </c>
      <c r="D505" s="1">
        <v>39</v>
      </c>
      <c r="E505" s="15">
        <v>3.86</v>
      </c>
      <c r="F505" t="s">
        <v>125</v>
      </c>
      <c r="H505">
        <v>42</v>
      </c>
    </row>
    <row r="506" spans="1:8">
      <c r="A506" t="s">
        <v>68</v>
      </c>
      <c r="B506" s="1">
        <v>30</v>
      </c>
      <c r="C506" s="2" t="str">
        <f t="shared" si="5"/>
        <v>01</v>
      </c>
      <c r="D506" s="1">
        <v>0</v>
      </c>
      <c r="E506" s="15">
        <v>7.95</v>
      </c>
      <c r="F506" t="s">
        <v>11</v>
      </c>
      <c r="H506">
        <v>29</v>
      </c>
    </row>
    <row r="507" spans="1:8">
      <c r="A507" t="s">
        <v>33</v>
      </c>
      <c r="B507" s="1">
        <v>34</v>
      </c>
      <c r="C507" s="2" t="str">
        <f t="shared" si="5"/>
        <v>01</v>
      </c>
      <c r="D507" s="1">
        <v>9</v>
      </c>
      <c r="E507" s="15">
        <v>6.13</v>
      </c>
      <c r="H507" t="s">
        <v>35</v>
      </c>
    </row>
    <row r="508" spans="1:8">
      <c r="A508" t="s">
        <v>6</v>
      </c>
      <c r="B508" s="1">
        <v>39</v>
      </c>
      <c r="C508" s="2" t="s">
        <v>26</v>
      </c>
      <c r="D508" s="1">
        <v>39</v>
      </c>
      <c r="E508" s="15">
        <v>15.4</v>
      </c>
      <c r="F508" t="s">
        <v>89</v>
      </c>
      <c r="H508">
        <v>1</v>
      </c>
    </row>
    <row r="509" spans="1:8">
      <c r="A509" t="s">
        <v>131</v>
      </c>
      <c r="B509" s="1">
        <v>33</v>
      </c>
      <c r="C509" s="2">
        <v>1</v>
      </c>
      <c r="D509" s="1" t="s">
        <v>284</v>
      </c>
      <c r="E509" s="15">
        <v>23.49</v>
      </c>
      <c r="F509" t="s">
        <v>218</v>
      </c>
      <c r="H509">
        <v>5</v>
      </c>
    </row>
    <row r="510" spans="1:8">
      <c r="A510" t="s">
        <v>6</v>
      </c>
      <c r="B510" s="1">
        <v>33</v>
      </c>
      <c r="C510" s="2">
        <v>1</v>
      </c>
      <c r="D510" s="1" t="s">
        <v>283</v>
      </c>
      <c r="E510" s="15">
        <v>13.42</v>
      </c>
      <c r="F510" t="s">
        <v>218</v>
      </c>
      <c r="H510">
        <v>1</v>
      </c>
    </row>
    <row r="511" spans="1:8">
      <c r="A511" t="s">
        <v>71</v>
      </c>
      <c r="B511" s="1">
        <v>39</v>
      </c>
      <c r="C511" s="2">
        <v>1</v>
      </c>
      <c r="D511" s="1">
        <v>84</v>
      </c>
      <c r="E511" s="15">
        <v>9.99</v>
      </c>
      <c r="H511">
        <v>18</v>
      </c>
    </row>
    <row r="512" spans="1:8">
      <c r="A512" t="s">
        <v>25</v>
      </c>
      <c r="B512" s="1">
        <v>35</v>
      </c>
      <c r="C512" s="2">
        <v>4</v>
      </c>
      <c r="D512" s="1" t="s">
        <v>282</v>
      </c>
      <c r="E512" s="15">
        <v>11.62</v>
      </c>
      <c r="H512">
        <v>15</v>
      </c>
    </row>
    <row r="513" spans="1:8">
      <c r="A513" t="s">
        <v>6</v>
      </c>
      <c r="B513" s="1">
        <v>36</v>
      </c>
      <c r="C513" s="2">
        <v>0</v>
      </c>
      <c r="D513" s="1">
        <v>5</v>
      </c>
      <c r="E513" s="15">
        <v>16.899999999999999</v>
      </c>
      <c r="F513" t="s">
        <v>125</v>
      </c>
      <c r="H513">
        <v>1</v>
      </c>
    </row>
    <row r="514" spans="1:8">
      <c r="A514" t="s">
        <v>6</v>
      </c>
      <c r="B514" s="1">
        <v>36</v>
      </c>
      <c r="C514" s="2">
        <v>0</v>
      </c>
      <c r="D514" s="1">
        <v>6</v>
      </c>
      <c r="E514" s="15">
        <v>11.24</v>
      </c>
      <c r="F514" t="s">
        <v>125</v>
      </c>
      <c r="H514">
        <v>1</v>
      </c>
    </row>
    <row r="515" spans="1:8">
      <c r="A515" t="s">
        <v>22</v>
      </c>
      <c r="B515" s="1">
        <v>38</v>
      </c>
      <c r="C515" s="2">
        <v>0</v>
      </c>
      <c r="D515" s="1">
        <v>10</v>
      </c>
      <c r="E515" s="15">
        <v>3.4</v>
      </c>
      <c r="F515" t="s">
        <v>125</v>
      </c>
      <c r="H515">
        <v>25</v>
      </c>
    </row>
    <row r="516" spans="1:8">
      <c r="A516" t="s">
        <v>6</v>
      </c>
      <c r="B516" s="1">
        <v>38</v>
      </c>
      <c r="C516" s="2">
        <v>0</v>
      </c>
      <c r="D516" s="1">
        <v>3</v>
      </c>
      <c r="E516" s="15">
        <v>24.3</v>
      </c>
      <c r="F516" t="s">
        <v>125</v>
      </c>
      <c r="H516">
        <v>1</v>
      </c>
    </row>
    <row r="517" spans="1:8">
      <c r="A517" t="s">
        <v>6</v>
      </c>
      <c r="B517" s="1">
        <v>38</v>
      </c>
      <c r="C517" s="2">
        <v>0</v>
      </c>
      <c r="D517" s="1">
        <v>1</v>
      </c>
      <c r="E517" s="15">
        <v>10.38</v>
      </c>
      <c r="F517" t="s">
        <v>125</v>
      </c>
      <c r="H517">
        <v>1</v>
      </c>
    </row>
    <row r="518" spans="1:8">
      <c r="A518" t="s">
        <v>6</v>
      </c>
      <c r="B518" s="1">
        <v>38</v>
      </c>
      <c r="C518" s="2">
        <v>0</v>
      </c>
      <c r="D518" s="1">
        <v>2</v>
      </c>
      <c r="E518" s="15">
        <v>14.49</v>
      </c>
      <c r="F518" t="s">
        <v>125</v>
      </c>
      <c r="H518">
        <v>1</v>
      </c>
    </row>
    <row r="519" spans="1:8">
      <c r="A519" t="s">
        <v>281</v>
      </c>
      <c r="B519" s="1">
        <v>38</v>
      </c>
      <c r="C519" s="2">
        <v>0</v>
      </c>
      <c r="D519" s="1">
        <v>10</v>
      </c>
      <c r="E519" s="15">
        <v>17.12</v>
      </c>
      <c r="H519">
        <v>16</v>
      </c>
    </row>
    <row r="520" spans="1:8">
      <c r="A520" t="s">
        <v>6</v>
      </c>
      <c r="B520" s="1">
        <v>38</v>
      </c>
      <c r="C520" s="2">
        <v>0</v>
      </c>
      <c r="D520" s="1">
        <v>4</v>
      </c>
      <c r="E520" s="15">
        <v>10.62</v>
      </c>
      <c r="F520" t="s">
        <v>125</v>
      </c>
      <c r="H520">
        <v>1</v>
      </c>
    </row>
    <row r="521" spans="1:8">
      <c r="A521" t="s">
        <v>6</v>
      </c>
      <c r="B521" s="1">
        <v>36</v>
      </c>
      <c r="C521" s="2">
        <v>0</v>
      </c>
      <c r="D521" s="1">
        <v>8</v>
      </c>
      <c r="E521" s="15">
        <v>10.84</v>
      </c>
      <c r="F521" t="s">
        <v>125</v>
      </c>
      <c r="H521">
        <v>1</v>
      </c>
    </row>
    <row r="522" spans="1:8">
      <c r="A522" t="s">
        <v>6</v>
      </c>
      <c r="B522" s="1">
        <v>36</v>
      </c>
      <c r="C522" s="2">
        <v>0</v>
      </c>
      <c r="D522" s="1">
        <v>7</v>
      </c>
      <c r="E522" s="15">
        <v>15.46</v>
      </c>
      <c r="F522" t="s">
        <v>125</v>
      </c>
      <c r="H522">
        <v>1</v>
      </c>
    </row>
    <row r="523" spans="1:8">
      <c r="A523" t="s">
        <v>23</v>
      </c>
      <c r="B523" s="1">
        <v>38</v>
      </c>
      <c r="C523" s="2">
        <v>0</v>
      </c>
      <c r="D523" s="1">
        <v>10</v>
      </c>
      <c r="E523" s="15">
        <v>2</v>
      </c>
      <c r="H523">
        <v>38</v>
      </c>
    </row>
    <row r="524" spans="1:8">
      <c r="A524" t="s">
        <v>280</v>
      </c>
      <c r="B524" s="1">
        <v>38</v>
      </c>
      <c r="C524" s="2">
        <v>0</v>
      </c>
      <c r="D524" s="1">
        <v>10</v>
      </c>
      <c r="E524" s="15">
        <v>0.48</v>
      </c>
      <c r="H524">
        <v>31</v>
      </c>
    </row>
    <row r="525" spans="1:8">
      <c r="A525" t="s">
        <v>29</v>
      </c>
      <c r="B525" s="1">
        <v>38</v>
      </c>
      <c r="C525" s="2">
        <v>0</v>
      </c>
      <c r="D525" s="1">
        <v>2</v>
      </c>
      <c r="E525" s="15">
        <v>0.42</v>
      </c>
      <c r="F525" t="s">
        <v>125</v>
      </c>
      <c r="H525">
        <v>31</v>
      </c>
    </row>
    <row r="526" spans="1:8">
      <c r="A526" t="s">
        <v>91</v>
      </c>
      <c r="B526" s="1">
        <v>38</v>
      </c>
      <c r="C526" s="2">
        <v>0</v>
      </c>
      <c r="D526" s="1">
        <v>2</v>
      </c>
      <c r="E526" s="15">
        <v>0.76</v>
      </c>
      <c r="F526" t="s">
        <v>125</v>
      </c>
      <c r="H526">
        <v>3</v>
      </c>
    </row>
    <row r="527" spans="1:8">
      <c r="A527" t="s">
        <v>279</v>
      </c>
      <c r="B527" s="1">
        <v>39</v>
      </c>
      <c r="C527" s="2">
        <v>3</v>
      </c>
      <c r="D527" s="1">
        <v>44</v>
      </c>
      <c r="E527" s="15">
        <v>12.59</v>
      </c>
      <c r="F527" t="s">
        <v>278</v>
      </c>
      <c r="H527">
        <v>11</v>
      </c>
    </row>
    <row r="528" spans="1:8">
      <c r="A528" t="s">
        <v>6</v>
      </c>
      <c r="B528" s="1">
        <v>39</v>
      </c>
      <c r="C528" s="2">
        <v>3</v>
      </c>
      <c r="D528" s="1">
        <v>46</v>
      </c>
      <c r="E528" s="15">
        <v>8.33</v>
      </c>
      <c r="F528" t="s">
        <v>225</v>
      </c>
      <c r="H528">
        <v>1</v>
      </c>
    </row>
    <row r="529" spans="1:8">
      <c r="A529" t="s">
        <v>6</v>
      </c>
      <c r="B529" s="1">
        <v>39</v>
      </c>
      <c r="C529" s="2">
        <v>3</v>
      </c>
      <c r="D529" s="1">
        <v>47</v>
      </c>
      <c r="E529" s="15">
        <v>17.920000000000002</v>
      </c>
      <c r="F529" t="s">
        <v>225</v>
      </c>
      <c r="H529">
        <v>1</v>
      </c>
    </row>
    <row r="530" spans="1:8">
      <c r="A530" t="s">
        <v>6</v>
      </c>
      <c r="B530" s="1">
        <v>39</v>
      </c>
      <c r="C530" s="2">
        <v>3</v>
      </c>
      <c r="D530" s="1">
        <v>48</v>
      </c>
      <c r="E530" s="15">
        <v>15.46</v>
      </c>
      <c r="F530" t="s">
        <v>225</v>
      </c>
      <c r="H530">
        <v>1</v>
      </c>
    </row>
    <row r="531" spans="1:8">
      <c r="A531" t="s">
        <v>6</v>
      </c>
      <c r="B531" s="1">
        <v>39</v>
      </c>
      <c r="C531" s="2">
        <v>3</v>
      </c>
      <c r="D531" s="1">
        <v>51</v>
      </c>
      <c r="E531" s="15">
        <v>34.65</v>
      </c>
      <c r="F531" t="s">
        <v>277</v>
      </c>
      <c r="H531">
        <v>1</v>
      </c>
    </row>
    <row r="532" spans="1:8">
      <c r="A532" t="s">
        <v>6</v>
      </c>
      <c r="B532" s="1">
        <v>39</v>
      </c>
      <c r="C532" s="2">
        <v>3</v>
      </c>
      <c r="D532" s="1">
        <v>50</v>
      </c>
      <c r="E532" s="15">
        <v>15.07</v>
      </c>
      <c r="F532" t="s">
        <v>225</v>
      </c>
      <c r="H532">
        <v>1</v>
      </c>
    </row>
    <row r="533" spans="1:8">
      <c r="A533" t="s">
        <v>6</v>
      </c>
      <c r="B533" s="1">
        <v>39</v>
      </c>
      <c r="C533" s="2">
        <v>3</v>
      </c>
      <c r="D533" s="1">
        <v>52</v>
      </c>
      <c r="E533" s="15">
        <v>14.26</v>
      </c>
      <c r="F533" t="s">
        <v>277</v>
      </c>
      <c r="H533">
        <v>1</v>
      </c>
    </row>
    <row r="534" spans="1:8">
      <c r="A534" t="s">
        <v>6</v>
      </c>
      <c r="B534" s="1">
        <v>39</v>
      </c>
      <c r="C534" s="2">
        <v>3</v>
      </c>
      <c r="D534" s="1">
        <v>54</v>
      </c>
      <c r="E534" s="15">
        <v>14.33</v>
      </c>
      <c r="F534" t="s">
        <v>277</v>
      </c>
      <c r="H534">
        <v>1</v>
      </c>
    </row>
    <row r="535" spans="1:8">
      <c r="A535" t="s">
        <v>6</v>
      </c>
      <c r="B535" s="1">
        <v>39</v>
      </c>
      <c r="C535" s="2">
        <v>3</v>
      </c>
      <c r="D535" s="1">
        <v>56</v>
      </c>
      <c r="E535" s="15">
        <v>15.07</v>
      </c>
      <c r="F535" t="s">
        <v>277</v>
      </c>
      <c r="H535">
        <v>1</v>
      </c>
    </row>
    <row r="536" spans="1:8">
      <c r="A536" t="s">
        <v>6</v>
      </c>
      <c r="B536" s="1">
        <v>39</v>
      </c>
      <c r="C536" s="2">
        <v>3</v>
      </c>
      <c r="D536" s="1">
        <v>60</v>
      </c>
      <c r="E536" s="15">
        <v>18.059999999999999</v>
      </c>
      <c r="F536" t="s">
        <v>277</v>
      </c>
      <c r="H536">
        <v>1</v>
      </c>
    </row>
    <row r="537" spans="1:8">
      <c r="A537" t="s">
        <v>25</v>
      </c>
      <c r="B537" s="1">
        <v>39</v>
      </c>
      <c r="C537" s="2">
        <v>3</v>
      </c>
      <c r="D537" s="1">
        <v>6</v>
      </c>
      <c r="E537" s="15">
        <v>50.22</v>
      </c>
      <c r="H537">
        <v>15</v>
      </c>
    </row>
    <row r="538" spans="1:8">
      <c r="A538" t="s">
        <v>121</v>
      </c>
      <c r="B538" s="1">
        <v>39</v>
      </c>
      <c r="C538" s="2">
        <v>3</v>
      </c>
      <c r="D538" s="1">
        <v>58</v>
      </c>
      <c r="E538" s="15">
        <v>5.61</v>
      </c>
      <c r="F538" t="s">
        <v>277</v>
      </c>
      <c r="H538">
        <v>20</v>
      </c>
    </row>
    <row r="539" spans="1:8">
      <c r="A539" t="s">
        <v>27</v>
      </c>
      <c r="B539" s="1">
        <v>31</v>
      </c>
      <c r="C539" s="2">
        <v>3</v>
      </c>
      <c r="D539" s="1">
        <v>97</v>
      </c>
      <c r="E539" s="15">
        <v>1.49</v>
      </c>
      <c r="H539">
        <v>31</v>
      </c>
    </row>
    <row r="540" spans="1:8">
      <c r="A540" t="s">
        <v>6</v>
      </c>
      <c r="B540" s="1">
        <v>39</v>
      </c>
      <c r="C540" s="2">
        <v>3</v>
      </c>
      <c r="D540" s="1">
        <v>57</v>
      </c>
      <c r="E540" s="15">
        <v>17.25</v>
      </c>
      <c r="F540" t="s">
        <v>277</v>
      </c>
      <c r="H540">
        <v>1</v>
      </c>
    </row>
    <row r="541" spans="1:8">
      <c r="A541" t="s">
        <v>6</v>
      </c>
      <c r="B541" s="1">
        <v>39</v>
      </c>
      <c r="C541" s="2">
        <v>3</v>
      </c>
      <c r="D541" s="1">
        <v>55</v>
      </c>
      <c r="E541" s="15">
        <v>17.98</v>
      </c>
      <c r="F541" t="s">
        <v>277</v>
      </c>
      <c r="H541">
        <v>1</v>
      </c>
    </row>
    <row r="542" spans="1:8">
      <c r="A542" t="s">
        <v>6</v>
      </c>
      <c r="B542" s="1">
        <v>39</v>
      </c>
      <c r="C542" s="2">
        <v>3</v>
      </c>
      <c r="D542" s="1">
        <v>53</v>
      </c>
      <c r="E542" s="15">
        <v>16.100000000000001</v>
      </c>
      <c r="F542" t="s">
        <v>277</v>
      </c>
      <c r="H542">
        <v>1</v>
      </c>
    </row>
    <row r="543" spans="1:8">
      <c r="A543" t="s">
        <v>6</v>
      </c>
      <c r="B543" s="1">
        <v>39</v>
      </c>
      <c r="C543" s="2">
        <v>3</v>
      </c>
      <c r="D543" s="1">
        <v>59</v>
      </c>
      <c r="E543" s="15">
        <v>16.53</v>
      </c>
      <c r="F543" t="s">
        <v>277</v>
      </c>
      <c r="H543">
        <v>1</v>
      </c>
    </row>
    <row r="544" spans="1:8">
      <c r="A544" t="s">
        <v>276</v>
      </c>
      <c r="B544" s="1">
        <v>31</v>
      </c>
      <c r="C544" s="2">
        <v>3</v>
      </c>
      <c r="D544" s="1">
        <v>30</v>
      </c>
      <c r="E544" s="15">
        <v>171.7</v>
      </c>
      <c r="F544" t="s">
        <v>141</v>
      </c>
      <c r="H544">
        <v>33</v>
      </c>
    </row>
    <row r="545" spans="1:8">
      <c r="A545" t="s">
        <v>25</v>
      </c>
      <c r="B545" s="1">
        <v>31</v>
      </c>
      <c r="C545" s="2">
        <v>3</v>
      </c>
      <c r="D545" s="1">
        <v>97</v>
      </c>
      <c r="E545" s="15">
        <v>12.09</v>
      </c>
      <c r="H545">
        <v>15</v>
      </c>
    </row>
    <row r="546" spans="1:8">
      <c r="A546" t="s">
        <v>27</v>
      </c>
      <c r="B546" s="1">
        <v>31</v>
      </c>
      <c r="C546" s="2">
        <v>3</v>
      </c>
      <c r="D546" s="1">
        <v>31</v>
      </c>
      <c r="E546" s="15">
        <v>1.68</v>
      </c>
      <c r="H546">
        <v>31</v>
      </c>
    </row>
    <row r="547" spans="1:8">
      <c r="A547" t="s">
        <v>275</v>
      </c>
      <c r="B547" s="1">
        <v>31</v>
      </c>
      <c r="C547" s="2">
        <v>3</v>
      </c>
      <c r="D547" s="1" t="s">
        <v>274</v>
      </c>
      <c r="E547" s="15">
        <v>4.0599999999999996</v>
      </c>
      <c r="H547">
        <v>31</v>
      </c>
    </row>
    <row r="548" spans="1:8">
      <c r="A548" t="s">
        <v>140</v>
      </c>
      <c r="B548" s="1">
        <v>31</v>
      </c>
      <c r="C548" s="2">
        <v>3</v>
      </c>
      <c r="D548" s="1">
        <v>99</v>
      </c>
      <c r="E548" s="15">
        <v>4.17</v>
      </c>
      <c r="H548">
        <v>31</v>
      </c>
    </row>
    <row r="549" spans="1:8">
      <c r="A549" t="s">
        <v>29</v>
      </c>
      <c r="B549" s="1">
        <v>31</v>
      </c>
      <c r="C549" s="2">
        <v>3</v>
      </c>
      <c r="D549" s="1">
        <v>97</v>
      </c>
      <c r="E549" s="15">
        <v>4.05</v>
      </c>
      <c r="F549" t="s">
        <v>16</v>
      </c>
      <c r="H549">
        <v>31</v>
      </c>
    </row>
    <row r="550" spans="1:8">
      <c r="A550" t="s">
        <v>25</v>
      </c>
      <c r="B550" s="1">
        <v>31</v>
      </c>
      <c r="C550" s="2">
        <v>3</v>
      </c>
      <c r="D550" s="1" t="s">
        <v>273</v>
      </c>
      <c r="E550" s="15">
        <v>19.440000000000001</v>
      </c>
      <c r="H550">
        <v>15</v>
      </c>
    </row>
    <row r="551" spans="1:8">
      <c r="A551" t="s">
        <v>71</v>
      </c>
      <c r="B551" s="1">
        <v>31</v>
      </c>
      <c r="C551" s="2">
        <v>3</v>
      </c>
      <c r="D551" s="1">
        <v>0</v>
      </c>
      <c r="E551" s="15">
        <v>25.53</v>
      </c>
      <c r="H551">
        <v>16</v>
      </c>
    </row>
    <row r="552" spans="1:8">
      <c r="A552" t="s">
        <v>6</v>
      </c>
      <c r="B552" s="1">
        <v>31</v>
      </c>
      <c r="C552" s="2">
        <v>3</v>
      </c>
      <c r="D552" s="1" t="s">
        <v>132</v>
      </c>
      <c r="E552" s="15">
        <v>16.63</v>
      </c>
      <c r="F552" t="s">
        <v>225</v>
      </c>
      <c r="H552">
        <v>1</v>
      </c>
    </row>
    <row r="553" spans="1:8">
      <c r="A553" t="s">
        <v>6</v>
      </c>
      <c r="B553" s="1">
        <v>31</v>
      </c>
      <c r="C553" s="2">
        <v>3</v>
      </c>
      <c r="D553" s="1" t="s">
        <v>272</v>
      </c>
      <c r="E553" s="15">
        <v>16.57</v>
      </c>
      <c r="F553" t="s">
        <v>226</v>
      </c>
      <c r="H553">
        <v>1</v>
      </c>
    </row>
    <row r="554" spans="1:8">
      <c r="A554" t="s">
        <v>6</v>
      </c>
      <c r="B554" s="1">
        <v>31</v>
      </c>
      <c r="C554" s="2">
        <v>3</v>
      </c>
      <c r="D554" s="1" t="s">
        <v>271</v>
      </c>
      <c r="E554" s="15">
        <v>16.649999999999999</v>
      </c>
      <c r="F554" t="s">
        <v>226</v>
      </c>
      <c r="H554">
        <v>1</v>
      </c>
    </row>
    <row r="555" spans="1:8">
      <c r="A555" t="s">
        <v>6</v>
      </c>
      <c r="B555" s="1">
        <v>31</v>
      </c>
      <c r="C555" s="2">
        <v>3</v>
      </c>
      <c r="D555" s="1" t="s">
        <v>51</v>
      </c>
      <c r="E555" s="15">
        <v>16.649999999999999</v>
      </c>
      <c r="F555" t="s">
        <v>270</v>
      </c>
      <c r="H555">
        <v>1</v>
      </c>
    </row>
    <row r="556" spans="1:8">
      <c r="A556" t="s">
        <v>6</v>
      </c>
      <c r="B556" s="1">
        <v>31</v>
      </c>
      <c r="C556" s="2">
        <v>3</v>
      </c>
      <c r="D556" s="1" t="s">
        <v>210</v>
      </c>
      <c r="E556" s="15">
        <v>16.649999999999999</v>
      </c>
      <c r="F556" t="s">
        <v>162</v>
      </c>
      <c r="H556">
        <v>1</v>
      </c>
    </row>
    <row r="557" spans="1:8">
      <c r="A557" t="s">
        <v>6</v>
      </c>
      <c r="B557" s="1">
        <v>31</v>
      </c>
      <c r="C557" s="2">
        <v>3</v>
      </c>
      <c r="D557" s="1" t="s">
        <v>269</v>
      </c>
      <c r="E557" s="15">
        <v>16.77</v>
      </c>
      <c r="F557" t="s">
        <v>89</v>
      </c>
      <c r="H557">
        <v>1</v>
      </c>
    </row>
    <row r="558" spans="1:8">
      <c r="A558" t="s">
        <v>6</v>
      </c>
      <c r="B558" s="1">
        <v>31</v>
      </c>
      <c r="C558" s="2">
        <v>3</v>
      </c>
      <c r="D558" s="1" t="s">
        <v>268</v>
      </c>
      <c r="E558" s="15">
        <v>17.239999999999998</v>
      </c>
      <c r="F558" t="s">
        <v>89</v>
      </c>
      <c r="H558">
        <v>1</v>
      </c>
    </row>
    <row r="559" spans="1:8">
      <c r="A559" t="s">
        <v>6</v>
      </c>
      <c r="B559" s="1">
        <v>31</v>
      </c>
      <c r="C559" s="2">
        <v>3</v>
      </c>
      <c r="D559" s="1" t="s">
        <v>214</v>
      </c>
      <c r="E559" s="15">
        <v>17.48</v>
      </c>
      <c r="F559" t="s">
        <v>162</v>
      </c>
      <c r="H559">
        <v>1</v>
      </c>
    </row>
    <row r="560" spans="1:8">
      <c r="A560" t="s">
        <v>25</v>
      </c>
      <c r="B560" s="1">
        <v>31</v>
      </c>
      <c r="C560" s="2">
        <v>3</v>
      </c>
      <c r="D560" s="1">
        <v>1</v>
      </c>
      <c r="E560" s="15">
        <v>44.56</v>
      </c>
      <c r="H560">
        <v>15</v>
      </c>
    </row>
    <row r="561" spans="1:8">
      <c r="A561" t="s">
        <v>25</v>
      </c>
      <c r="B561" s="1">
        <v>33</v>
      </c>
      <c r="C561" s="2">
        <v>3</v>
      </c>
      <c r="D561" s="1">
        <v>2</v>
      </c>
      <c r="E561" s="15">
        <v>90.33</v>
      </c>
      <c r="H561">
        <v>15</v>
      </c>
    </row>
    <row r="562" spans="1:8">
      <c r="A562" t="s">
        <v>71</v>
      </c>
      <c r="B562" s="1">
        <v>33</v>
      </c>
      <c r="C562" s="2">
        <v>3</v>
      </c>
      <c r="D562" s="1">
        <v>0</v>
      </c>
      <c r="E562" s="15">
        <v>25.04</v>
      </c>
      <c r="H562">
        <v>16</v>
      </c>
    </row>
    <row r="563" spans="1:8">
      <c r="A563" t="s">
        <v>131</v>
      </c>
      <c r="B563" s="1">
        <v>33</v>
      </c>
      <c r="C563" s="2">
        <v>3</v>
      </c>
      <c r="D563" s="1">
        <v>10</v>
      </c>
      <c r="E563" s="15">
        <v>31.59</v>
      </c>
      <c r="F563" t="s">
        <v>141</v>
      </c>
      <c r="H563">
        <v>5</v>
      </c>
    </row>
    <row r="564" spans="1:8">
      <c r="A564" t="s">
        <v>6</v>
      </c>
      <c r="B564" s="1">
        <v>33</v>
      </c>
      <c r="C564" s="2">
        <v>3</v>
      </c>
      <c r="D564" s="1" t="s">
        <v>247</v>
      </c>
      <c r="E564" s="15">
        <v>13.27</v>
      </c>
      <c r="F564" t="s">
        <v>137</v>
      </c>
      <c r="H564">
        <v>1</v>
      </c>
    </row>
    <row r="565" spans="1:8">
      <c r="A565" t="s">
        <v>6</v>
      </c>
      <c r="B565" s="1">
        <v>33</v>
      </c>
      <c r="C565" s="2">
        <v>3</v>
      </c>
      <c r="D565" s="1" t="s">
        <v>267</v>
      </c>
      <c r="E565" s="15">
        <v>14.26</v>
      </c>
      <c r="F565" t="s">
        <v>137</v>
      </c>
      <c r="H565">
        <v>1</v>
      </c>
    </row>
    <row r="566" spans="1:8">
      <c r="A566" t="s">
        <v>6</v>
      </c>
      <c r="B566" s="1">
        <v>33</v>
      </c>
      <c r="C566" s="2">
        <v>3</v>
      </c>
      <c r="D566" s="1">
        <v>18</v>
      </c>
      <c r="E566" s="15">
        <v>31.23</v>
      </c>
      <c r="F566" t="s">
        <v>137</v>
      </c>
      <c r="H566">
        <v>1</v>
      </c>
    </row>
    <row r="567" spans="1:8">
      <c r="A567" t="s">
        <v>6</v>
      </c>
      <c r="B567" s="1">
        <v>33</v>
      </c>
      <c r="C567" s="2">
        <v>3</v>
      </c>
      <c r="D567" s="1">
        <v>16</v>
      </c>
      <c r="E567" s="15">
        <v>25.31</v>
      </c>
      <c r="F567" t="s">
        <v>137</v>
      </c>
      <c r="H567">
        <v>1</v>
      </c>
    </row>
    <row r="568" spans="1:8">
      <c r="A568" t="s">
        <v>6</v>
      </c>
      <c r="B568" s="1">
        <v>33</v>
      </c>
      <c r="C568" s="2">
        <v>3</v>
      </c>
      <c r="D568" s="1" t="s">
        <v>186</v>
      </c>
      <c r="E568" s="15">
        <v>5.94</v>
      </c>
      <c r="F568" t="s">
        <v>137</v>
      </c>
      <c r="H568">
        <v>1</v>
      </c>
    </row>
    <row r="569" spans="1:8">
      <c r="A569" t="s">
        <v>199</v>
      </c>
      <c r="B569" s="1">
        <v>33</v>
      </c>
      <c r="C569" s="2">
        <v>3</v>
      </c>
      <c r="D569" s="1">
        <v>17</v>
      </c>
      <c r="E569" s="15">
        <v>30.29</v>
      </c>
      <c r="F569" t="s">
        <v>137</v>
      </c>
      <c r="H569">
        <v>9</v>
      </c>
    </row>
    <row r="570" spans="1:8">
      <c r="A570" t="s">
        <v>199</v>
      </c>
      <c r="B570" s="1">
        <v>33</v>
      </c>
      <c r="C570" s="2">
        <v>3</v>
      </c>
      <c r="D570" s="1">
        <v>15</v>
      </c>
      <c r="E570" s="15">
        <v>30.19</v>
      </c>
      <c r="F570" t="s">
        <v>137</v>
      </c>
      <c r="H570">
        <v>9</v>
      </c>
    </row>
    <row r="571" spans="1:8">
      <c r="A571" t="s">
        <v>266</v>
      </c>
      <c r="B571" s="1">
        <v>33</v>
      </c>
      <c r="C571" s="2">
        <v>3</v>
      </c>
      <c r="D571" s="1">
        <v>13</v>
      </c>
      <c r="E571" s="15">
        <v>30.82</v>
      </c>
      <c r="F571" t="s">
        <v>137</v>
      </c>
      <c r="H571">
        <v>12</v>
      </c>
    </row>
    <row r="572" spans="1:8">
      <c r="A572" t="s">
        <v>6</v>
      </c>
      <c r="B572" s="1">
        <v>33</v>
      </c>
      <c r="C572" s="2">
        <v>3</v>
      </c>
      <c r="D572" s="1" t="s">
        <v>181</v>
      </c>
      <c r="E572" s="15">
        <v>13.61</v>
      </c>
      <c r="F572" t="s">
        <v>137</v>
      </c>
      <c r="H572">
        <v>1</v>
      </c>
    </row>
    <row r="573" spans="1:8">
      <c r="A573" t="s">
        <v>6</v>
      </c>
      <c r="B573" s="1">
        <v>33</v>
      </c>
      <c r="C573" s="2">
        <v>3</v>
      </c>
      <c r="D573" s="1" t="s">
        <v>86</v>
      </c>
      <c r="E573" s="15">
        <v>12.66</v>
      </c>
      <c r="F573" t="s">
        <v>137</v>
      </c>
      <c r="H573">
        <v>1</v>
      </c>
    </row>
    <row r="574" spans="1:8">
      <c r="A574" t="s">
        <v>6</v>
      </c>
      <c r="B574" s="1">
        <v>33</v>
      </c>
      <c r="C574" s="2">
        <v>3</v>
      </c>
      <c r="D574" s="1" t="s">
        <v>84</v>
      </c>
      <c r="E574" s="15">
        <v>13.03</v>
      </c>
      <c r="F574" t="s">
        <v>225</v>
      </c>
      <c r="H574">
        <v>1</v>
      </c>
    </row>
    <row r="575" spans="1:8">
      <c r="A575" t="s">
        <v>6</v>
      </c>
      <c r="B575" s="1">
        <v>33</v>
      </c>
      <c r="C575" s="2">
        <v>3</v>
      </c>
      <c r="D575" s="1" t="s">
        <v>87</v>
      </c>
      <c r="E575" s="15">
        <v>12.74</v>
      </c>
      <c r="F575" t="s">
        <v>137</v>
      </c>
      <c r="H575">
        <v>1</v>
      </c>
    </row>
    <row r="576" spans="1:8">
      <c r="A576" t="s">
        <v>6</v>
      </c>
      <c r="B576" s="1">
        <v>31</v>
      </c>
      <c r="C576" s="2">
        <v>3</v>
      </c>
      <c r="D576" s="1" t="s">
        <v>163</v>
      </c>
      <c r="E576" s="15">
        <v>16.13</v>
      </c>
      <c r="F576" t="s">
        <v>137</v>
      </c>
      <c r="H576">
        <v>1</v>
      </c>
    </row>
    <row r="577" spans="1:8">
      <c r="A577" t="s">
        <v>195</v>
      </c>
      <c r="B577" s="1">
        <v>31</v>
      </c>
      <c r="C577" s="2">
        <v>3</v>
      </c>
      <c r="D577" s="1" t="s">
        <v>164</v>
      </c>
      <c r="E577" s="15">
        <v>16.579999999999998</v>
      </c>
      <c r="F577" t="s">
        <v>201</v>
      </c>
      <c r="H577">
        <v>1</v>
      </c>
    </row>
    <row r="578" spans="1:8">
      <c r="A578" t="s">
        <v>265</v>
      </c>
      <c r="B578" s="1">
        <v>31</v>
      </c>
      <c r="C578" s="2">
        <v>3</v>
      </c>
      <c r="D578" s="1" t="s">
        <v>166</v>
      </c>
      <c r="E578" s="15">
        <v>16.809999999999999</v>
      </c>
      <c r="F578" t="s">
        <v>162</v>
      </c>
      <c r="H578">
        <v>21</v>
      </c>
    </row>
    <row r="579" spans="1:8">
      <c r="A579" t="s">
        <v>6</v>
      </c>
      <c r="B579" s="1">
        <v>31</v>
      </c>
      <c r="C579" s="2">
        <v>3</v>
      </c>
      <c r="D579" s="1" t="s">
        <v>165</v>
      </c>
      <c r="E579" s="15">
        <v>16.02</v>
      </c>
      <c r="F579" t="s">
        <v>264</v>
      </c>
      <c r="H579">
        <v>1</v>
      </c>
    </row>
    <row r="580" spans="1:8">
      <c r="A580" t="s">
        <v>6</v>
      </c>
      <c r="B580" s="1">
        <v>31</v>
      </c>
      <c r="C580" s="2">
        <v>3</v>
      </c>
      <c r="D580" s="1" t="s">
        <v>169</v>
      </c>
      <c r="E580" s="15">
        <v>16.02</v>
      </c>
      <c r="F580" t="s">
        <v>264</v>
      </c>
      <c r="H580">
        <v>1</v>
      </c>
    </row>
    <row r="581" spans="1:8">
      <c r="A581" t="s">
        <v>6</v>
      </c>
      <c r="B581" s="1">
        <v>31</v>
      </c>
      <c r="C581" s="2">
        <v>3</v>
      </c>
      <c r="D581" s="1" t="s">
        <v>168</v>
      </c>
      <c r="E581" s="15">
        <v>16.100000000000001</v>
      </c>
      <c r="F581" t="s">
        <v>264</v>
      </c>
      <c r="H581">
        <v>1</v>
      </c>
    </row>
    <row r="582" spans="1:8">
      <c r="A582" t="s">
        <v>6</v>
      </c>
      <c r="B582" s="1">
        <v>31</v>
      </c>
      <c r="C582" s="2">
        <v>3</v>
      </c>
      <c r="D582" s="1" t="s">
        <v>263</v>
      </c>
      <c r="E582" s="15">
        <v>15.93</v>
      </c>
      <c r="F582" t="s">
        <v>262</v>
      </c>
      <c r="H582">
        <v>1</v>
      </c>
    </row>
    <row r="583" spans="1:8">
      <c r="A583" t="s">
        <v>6</v>
      </c>
      <c r="B583" s="1">
        <v>31</v>
      </c>
      <c r="C583" s="2">
        <v>3</v>
      </c>
      <c r="D583" s="1" t="s">
        <v>252</v>
      </c>
      <c r="E583" s="15">
        <v>16.100000000000001</v>
      </c>
      <c r="F583" t="s">
        <v>261</v>
      </c>
      <c r="H583">
        <v>1</v>
      </c>
    </row>
    <row r="584" spans="1:8">
      <c r="A584" t="s">
        <v>29</v>
      </c>
      <c r="B584" s="1">
        <v>33</v>
      </c>
      <c r="C584" s="2">
        <v>3</v>
      </c>
      <c r="D584" s="1">
        <v>98</v>
      </c>
      <c r="E584" s="15">
        <v>5.07</v>
      </c>
      <c r="F584" t="s">
        <v>16</v>
      </c>
      <c r="H584">
        <v>31</v>
      </c>
    </row>
    <row r="585" spans="1:8">
      <c r="A585" t="s">
        <v>260</v>
      </c>
      <c r="B585" s="1">
        <v>33</v>
      </c>
      <c r="C585" s="2">
        <v>3</v>
      </c>
      <c r="D585" s="1">
        <v>97</v>
      </c>
      <c r="E585" s="15">
        <v>4.1100000000000003</v>
      </c>
      <c r="H585">
        <v>31</v>
      </c>
    </row>
    <row r="586" spans="1:8">
      <c r="A586" t="s">
        <v>140</v>
      </c>
      <c r="B586" s="1">
        <v>33</v>
      </c>
      <c r="C586" s="2">
        <v>3</v>
      </c>
      <c r="D586" s="1">
        <v>99</v>
      </c>
      <c r="E586" s="15">
        <v>3.67</v>
      </c>
      <c r="H586">
        <v>31</v>
      </c>
    </row>
    <row r="587" spans="1:8">
      <c r="A587" t="s">
        <v>23</v>
      </c>
      <c r="B587" s="1">
        <v>33</v>
      </c>
      <c r="C587" s="2">
        <v>3</v>
      </c>
      <c r="D587" s="1">
        <v>8</v>
      </c>
      <c r="E587" s="15">
        <v>5.44</v>
      </c>
      <c r="H587">
        <v>38</v>
      </c>
    </row>
    <row r="588" spans="1:8">
      <c r="A588" t="s">
        <v>23</v>
      </c>
      <c r="B588" s="1">
        <v>33</v>
      </c>
      <c r="C588" s="2">
        <v>3</v>
      </c>
      <c r="D588" s="1">
        <v>6</v>
      </c>
      <c r="E588" s="15">
        <v>2.5299999999999998</v>
      </c>
      <c r="H588">
        <v>38</v>
      </c>
    </row>
    <row r="589" spans="1:8">
      <c r="A589" t="s">
        <v>6</v>
      </c>
      <c r="B589" s="1">
        <v>35</v>
      </c>
      <c r="C589" s="2">
        <v>3</v>
      </c>
      <c r="D589" s="1">
        <v>27</v>
      </c>
      <c r="E589" s="15">
        <v>22.42</v>
      </c>
      <c r="F589" t="s">
        <v>233</v>
      </c>
      <c r="H589">
        <v>1</v>
      </c>
    </row>
    <row r="590" spans="1:8">
      <c r="A590" t="s">
        <v>21</v>
      </c>
      <c r="B590" s="1">
        <v>33</v>
      </c>
      <c r="C590" s="2">
        <v>3</v>
      </c>
      <c r="D590" s="1">
        <v>29</v>
      </c>
      <c r="E590" s="15">
        <v>6.25</v>
      </c>
      <c r="F590" t="s">
        <v>233</v>
      </c>
      <c r="H590">
        <v>3</v>
      </c>
    </row>
    <row r="591" spans="1:8">
      <c r="A591" t="s">
        <v>6</v>
      </c>
      <c r="B591" s="1">
        <v>35</v>
      </c>
      <c r="C591" s="2">
        <v>3</v>
      </c>
      <c r="D591" s="1">
        <v>18</v>
      </c>
      <c r="E591" s="15">
        <v>10.79</v>
      </c>
      <c r="F591" t="s">
        <v>233</v>
      </c>
      <c r="H591">
        <v>1</v>
      </c>
    </row>
    <row r="592" spans="1:8">
      <c r="A592" t="s">
        <v>6</v>
      </c>
      <c r="B592" s="1">
        <v>35</v>
      </c>
      <c r="C592" s="2">
        <v>3</v>
      </c>
      <c r="D592" s="1">
        <v>16</v>
      </c>
      <c r="E592" s="15">
        <v>14.3</v>
      </c>
      <c r="F592" t="s">
        <v>233</v>
      </c>
      <c r="H592">
        <v>1</v>
      </c>
    </row>
    <row r="593" spans="1:8">
      <c r="A593" t="s">
        <v>6</v>
      </c>
      <c r="B593" s="1">
        <v>35</v>
      </c>
      <c r="C593" s="2">
        <v>3</v>
      </c>
      <c r="D593" s="1">
        <v>14</v>
      </c>
      <c r="E593" s="15">
        <v>14.47</v>
      </c>
      <c r="F593" t="s">
        <v>233</v>
      </c>
      <c r="H593">
        <v>1</v>
      </c>
    </row>
    <row r="594" spans="1:8">
      <c r="A594" t="s">
        <v>6</v>
      </c>
      <c r="B594" s="1">
        <v>35</v>
      </c>
      <c r="C594" s="2">
        <v>3</v>
      </c>
      <c r="D594" s="1">
        <v>12</v>
      </c>
      <c r="E594" s="15">
        <v>15.3</v>
      </c>
      <c r="F594" t="s">
        <v>233</v>
      </c>
      <c r="H594">
        <v>1</v>
      </c>
    </row>
    <row r="595" spans="1:8">
      <c r="A595" t="s">
        <v>6</v>
      </c>
      <c r="B595" s="1">
        <v>35</v>
      </c>
      <c r="C595" s="2">
        <v>3</v>
      </c>
      <c r="D595" s="1">
        <v>10</v>
      </c>
      <c r="E595" s="15">
        <v>13.59</v>
      </c>
      <c r="F595" t="s">
        <v>259</v>
      </c>
      <c r="H595">
        <v>1</v>
      </c>
    </row>
    <row r="596" spans="1:8">
      <c r="A596" t="s">
        <v>6</v>
      </c>
      <c r="B596" s="1">
        <v>35</v>
      </c>
      <c r="C596" s="2">
        <v>3</v>
      </c>
      <c r="D596" s="1">
        <v>8</v>
      </c>
      <c r="E596" s="15">
        <v>15.18</v>
      </c>
      <c r="F596" t="s">
        <v>257</v>
      </c>
      <c r="H596">
        <v>1</v>
      </c>
    </row>
    <row r="597" spans="1:8">
      <c r="A597" t="s">
        <v>6</v>
      </c>
      <c r="B597" s="1">
        <v>35</v>
      </c>
      <c r="C597" s="2">
        <v>3</v>
      </c>
      <c r="D597" s="1">
        <v>6</v>
      </c>
      <c r="E597" s="15">
        <v>13.71</v>
      </c>
      <c r="F597" t="s">
        <v>258</v>
      </c>
      <c r="H597">
        <v>1</v>
      </c>
    </row>
    <row r="598" spans="1:8">
      <c r="A598" t="s">
        <v>6</v>
      </c>
      <c r="B598" s="1">
        <v>35</v>
      </c>
      <c r="C598" s="2">
        <v>3</v>
      </c>
      <c r="D598" s="1">
        <v>4</v>
      </c>
      <c r="E598" s="15">
        <v>10.51</v>
      </c>
      <c r="F598" t="s">
        <v>257</v>
      </c>
      <c r="H598">
        <v>1</v>
      </c>
    </row>
    <row r="599" spans="1:8">
      <c r="A599" t="s">
        <v>6</v>
      </c>
      <c r="B599" s="1">
        <v>35</v>
      </c>
      <c r="C599" s="2">
        <v>3</v>
      </c>
      <c r="D599" s="1">
        <v>2</v>
      </c>
      <c r="E599" s="15">
        <v>23.23</v>
      </c>
      <c r="F599" t="s">
        <v>256</v>
      </c>
      <c r="H599">
        <v>1</v>
      </c>
    </row>
    <row r="600" spans="1:8">
      <c r="A600" t="s">
        <v>6</v>
      </c>
      <c r="B600" s="1">
        <v>35</v>
      </c>
      <c r="C600" s="2">
        <v>3</v>
      </c>
      <c r="D600" s="1">
        <v>25</v>
      </c>
      <c r="E600" s="15">
        <v>15.33</v>
      </c>
      <c r="F600" t="s">
        <v>233</v>
      </c>
      <c r="H600">
        <v>1</v>
      </c>
    </row>
    <row r="601" spans="1:8">
      <c r="A601" t="s">
        <v>6</v>
      </c>
      <c r="B601" s="1">
        <v>35</v>
      </c>
      <c r="C601" s="2">
        <v>3</v>
      </c>
      <c r="D601" s="1">
        <v>23</v>
      </c>
      <c r="E601" s="15">
        <v>14.61</v>
      </c>
      <c r="F601" t="s">
        <v>251</v>
      </c>
      <c r="H601">
        <v>1</v>
      </c>
    </row>
    <row r="602" spans="1:8">
      <c r="A602" t="s">
        <v>6</v>
      </c>
      <c r="B602" s="1">
        <v>35</v>
      </c>
      <c r="C602" s="2">
        <v>3</v>
      </c>
      <c r="D602" s="1">
        <v>21</v>
      </c>
      <c r="E602" s="15">
        <v>20.7</v>
      </c>
      <c r="F602" t="s">
        <v>233</v>
      </c>
      <c r="H602">
        <v>1</v>
      </c>
    </row>
    <row r="603" spans="1:8">
      <c r="A603" t="s">
        <v>6</v>
      </c>
      <c r="B603" s="1">
        <v>35</v>
      </c>
      <c r="C603" s="2">
        <v>3</v>
      </c>
      <c r="D603" s="1">
        <v>19</v>
      </c>
      <c r="E603" s="15">
        <v>18.09</v>
      </c>
      <c r="F603" t="s">
        <v>233</v>
      </c>
      <c r="H603">
        <v>1</v>
      </c>
    </row>
    <row r="604" spans="1:8">
      <c r="A604" t="s">
        <v>6</v>
      </c>
      <c r="B604" s="1">
        <v>35</v>
      </c>
      <c r="C604" s="2">
        <v>3</v>
      </c>
      <c r="D604" s="1">
        <v>17</v>
      </c>
      <c r="E604" s="15">
        <v>21.72</v>
      </c>
      <c r="F604" t="s">
        <v>251</v>
      </c>
      <c r="H604">
        <v>1</v>
      </c>
    </row>
    <row r="605" spans="1:8">
      <c r="A605" t="s">
        <v>6</v>
      </c>
      <c r="B605" s="1">
        <v>35</v>
      </c>
      <c r="C605" s="2">
        <v>3</v>
      </c>
      <c r="D605" s="1">
        <v>15</v>
      </c>
      <c r="E605" s="15">
        <v>22.41</v>
      </c>
      <c r="F605" t="s">
        <v>251</v>
      </c>
      <c r="H605">
        <v>1</v>
      </c>
    </row>
    <row r="606" spans="1:8">
      <c r="A606" t="s">
        <v>6</v>
      </c>
      <c r="B606" s="1">
        <v>35</v>
      </c>
      <c r="C606" s="2">
        <v>3</v>
      </c>
      <c r="D606" s="1">
        <v>13</v>
      </c>
      <c r="E606" s="15">
        <v>14.23</v>
      </c>
      <c r="F606" t="s">
        <v>251</v>
      </c>
      <c r="H606">
        <v>1</v>
      </c>
    </row>
    <row r="607" spans="1:8">
      <c r="A607" t="s">
        <v>6</v>
      </c>
      <c r="B607" s="1">
        <v>35</v>
      </c>
      <c r="C607" s="2">
        <v>3</v>
      </c>
      <c r="D607" s="1">
        <v>11</v>
      </c>
      <c r="E607" s="15">
        <v>13.32</v>
      </c>
      <c r="F607" t="s">
        <v>233</v>
      </c>
      <c r="H607">
        <v>1</v>
      </c>
    </row>
    <row r="608" spans="1:8">
      <c r="A608" t="s">
        <v>25</v>
      </c>
      <c r="B608" s="1">
        <v>35</v>
      </c>
      <c r="C608" s="2">
        <v>3</v>
      </c>
      <c r="D608" s="1">
        <v>9</v>
      </c>
      <c r="E608" s="15">
        <v>10.51</v>
      </c>
      <c r="H608">
        <v>15</v>
      </c>
    </row>
    <row r="609" spans="1:8">
      <c r="A609" t="s">
        <v>121</v>
      </c>
      <c r="B609" s="1">
        <v>35</v>
      </c>
      <c r="C609" s="2">
        <v>3</v>
      </c>
      <c r="D609" s="1">
        <v>24</v>
      </c>
      <c r="E609" s="15">
        <v>5.48</v>
      </c>
      <c r="F609" t="s">
        <v>233</v>
      </c>
      <c r="H609">
        <v>20</v>
      </c>
    </row>
    <row r="610" spans="1:8">
      <c r="A610" t="s">
        <v>131</v>
      </c>
      <c r="B610" s="1">
        <v>35</v>
      </c>
      <c r="C610" s="2">
        <v>3</v>
      </c>
      <c r="D610" s="1">
        <v>22</v>
      </c>
      <c r="E610" s="15">
        <v>24.97</v>
      </c>
      <c r="F610" t="s">
        <v>255</v>
      </c>
      <c r="H610">
        <v>5</v>
      </c>
    </row>
    <row r="611" spans="1:8">
      <c r="A611" t="s">
        <v>254</v>
      </c>
      <c r="B611" s="1">
        <v>35</v>
      </c>
      <c r="C611" s="2">
        <v>3</v>
      </c>
      <c r="D611" s="1" t="s">
        <v>219</v>
      </c>
      <c r="E611" s="15">
        <v>10.55</v>
      </c>
      <c r="H611">
        <v>38</v>
      </c>
    </row>
    <row r="612" spans="1:8">
      <c r="A612" t="s">
        <v>253</v>
      </c>
      <c r="B612" s="1">
        <v>35</v>
      </c>
      <c r="C612" s="2">
        <v>3</v>
      </c>
      <c r="D612" s="1" t="s">
        <v>220</v>
      </c>
      <c r="E612" s="15">
        <v>10.55</v>
      </c>
      <c r="H612">
        <v>38</v>
      </c>
    </row>
    <row r="613" spans="1:8">
      <c r="A613" t="s">
        <v>25</v>
      </c>
      <c r="B613" s="1">
        <v>35</v>
      </c>
      <c r="C613" s="2">
        <v>3</v>
      </c>
      <c r="D613" s="1">
        <v>1</v>
      </c>
      <c r="E613" s="15">
        <v>94.26</v>
      </c>
      <c r="H613">
        <v>15</v>
      </c>
    </row>
    <row r="614" spans="1:8">
      <c r="A614" t="s">
        <v>27</v>
      </c>
      <c r="B614" s="1">
        <v>35</v>
      </c>
      <c r="C614" s="2">
        <v>3</v>
      </c>
      <c r="D614" s="1">
        <v>97</v>
      </c>
      <c r="E614" s="15">
        <v>1.02</v>
      </c>
      <c r="H614">
        <v>31</v>
      </c>
    </row>
    <row r="615" spans="1:8">
      <c r="A615" t="s">
        <v>71</v>
      </c>
      <c r="B615" s="1">
        <v>35</v>
      </c>
      <c r="C615" s="2">
        <v>3</v>
      </c>
      <c r="D615" s="1">
        <v>0</v>
      </c>
      <c r="E615" s="15">
        <v>7.69</v>
      </c>
      <c r="H615">
        <v>18</v>
      </c>
    </row>
    <row r="616" spans="1:8">
      <c r="A616" t="s">
        <v>25</v>
      </c>
      <c r="B616" s="1">
        <v>35</v>
      </c>
      <c r="C616" s="2">
        <v>3</v>
      </c>
      <c r="D616" s="1" t="s">
        <v>252</v>
      </c>
      <c r="E616" s="15">
        <v>48.44</v>
      </c>
      <c r="H616">
        <v>15</v>
      </c>
    </row>
    <row r="617" spans="1:8">
      <c r="A617" t="s">
        <v>250</v>
      </c>
      <c r="B617" s="1">
        <v>35</v>
      </c>
      <c r="C617" s="2">
        <v>3</v>
      </c>
      <c r="D617" s="1">
        <v>5</v>
      </c>
      <c r="E617" s="15">
        <v>55.34</v>
      </c>
      <c r="F617" t="s">
        <v>251</v>
      </c>
      <c r="H617">
        <v>1</v>
      </c>
    </row>
    <row r="618" spans="1:8">
      <c r="A618" t="s">
        <v>15</v>
      </c>
      <c r="B618" s="1">
        <v>35</v>
      </c>
      <c r="C618" s="2">
        <v>3</v>
      </c>
      <c r="D618" s="1">
        <v>3</v>
      </c>
      <c r="E618" s="15">
        <v>5.13</v>
      </c>
      <c r="F618" t="s">
        <v>233</v>
      </c>
      <c r="H618">
        <v>16</v>
      </c>
    </row>
    <row r="619" spans="1:8">
      <c r="A619" t="s">
        <v>140</v>
      </c>
      <c r="B619" s="1">
        <v>35</v>
      </c>
      <c r="C619" s="2">
        <v>3</v>
      </c>
      <c r="D619" s="1">
        <v>99</v>
      </c>
      <c r="E619" s="15">
        <v>3.72</v>
      </c>
      <c r="H619">
        <v>31</v>
      </c>
    </row>
    <row r="620" spans="1:8">
      <c r="A620" t="s">
        <v>249</v>
      </c>
      <c r="B620" s="1">
        <v>37</v>
      </c>
      <c r="C620" s="2">
        <v>3</v>
      </c>
      <c r="D620" s="1">
        <v>32</v>
      </c>
      <c r="E620" s="15">
        <v>99.24</v>
      </c>
      <c r="F620" t="s">
        <v>236</v>
      </c>
      <c r="H620">
        <v>43</v>
      </c>
    </row>
    <row r="621" spans="1:8">
      <c r="A621" t="s">
        <v>248</v>
      </c>
      <c r="B621" s="1">
        <v>37</v>
      </c>
      <c r="C621" s="2">
        <v>3</v>
      </c>
      <c r="D621" s="1">
        <v>63</v>
      </c>
      <c r="E621" s="15">
        <v>71.010000000000005</v>
      </c>
      <c r="F621" t="s">
        <v>236</v>
      </c>
      <c r="H621">
        <v>43</v>
      </c>
    </row>
    <row r="622" spans="1:8">
      <c r="A622" t="s">
        <v>23</v>
      </c>
      <c r="B622" s="1">
        <v>37</v>
      </c>
      <c r="C622" s="2">
        <v>3</v>
      </c>
      <c r="D622" s="1">
        <v>6</v>
      </c>
      <c r="E622" s="15">
        <v>3.11</v>
      </c>
      <c r="H622">
        <v>38</v>
      </c>
    </row>
    <row r="623" spans="1:8">
      <c r="A623" t="s">
        <v>23</v>
      </c>
      <c r="B623" s="1">
        <v>37</v>
      </c>
      <c r="C623" s="2">
        <v>3</v>
      </c>
      <c r="D623" s="1" t="s">
        <v>247</v>
      </c>
      <c r="E623" s="15">
        <v>2.4</v>
      </c>
      <c r="H623">
        <v>38</v>
      </c>
    </row>
    <row r="624" spans="1:8">
      <c r="A624" t="s">
        <v>25</v>
      </c>
      <c r="B624" s="1">
        <v>37</v>
      </c>
      <c r="C624" s="2">
        <v>3</v>
      </c>
      <c r="D624" s="1">
        <v>12</v>
      </c>
      <c r="E624" s="15">
        <v>4.83</v>
      </c>
      <c r="H624">
        <v>15</v>
      </c>
    </row>
    <row r="625" spans="1:8">
      <c r="A625" t="s">
        <v>6</v>
      </c>
      <c r="B625" s="1">
        <v>37</v>
      </c>
      <c r="C625" s="2">
        <v>3</v>
      </c>
      <c r="D625" s="1">
        <v>28</v>
      </c>
      <c r="E625" s="15">
        <v>15.21</v>
      </c>
      <c r="F625" t="s">
        <v>246</v>
      </c>
      <c r="H625">
        <v>1</v>
      </c>
    </row>
    <row r="626" spans="1:8">
      <c r="A626" t="s">
        <v>6</v>
      </c>
      <c r="B626" s="1">
        <v>37</v>
      </c>
      <c r="C626" s="2">
        <v>3</v>
      </c>
      <c r="D626" s="1">
        <v>30</v>
      </c>
      <c r="E626" s="15">
        <v>18.8</v>
      </c>
      <c r="F626" t="s">
        <v>245</v>
      </c>
      <c r="H626">
        <v>1</v>
      </c>
    </row>
    <row r="627" spans="1:8">
      <c r="A627" t="s">
        <v>6</v>
      </c>
      <c r="B627" s="1">
        <v>37</v>
      </c>
      <c r="C627" s="2">
        <v>3</v>
      </c>
      <c r="D627" s="1">
        <v>32</v>
      </c>
      <c r="E627" s="15">
        <v>15.64</v>
      </c>
      <c r="F627" t="s">
        <v>244</v>
      </c>
      <c r="H627">
        <v>1</v>
      </c>
    </row>
    <row r="628" spans="1:8">
      <c r="A628" t="s">
        <v>6</v>
      </c>
      <c r="B628" s="1">
        <v>37</v>
      </c>
      <c r="C628" s="2">
        <v>3</v>
      </c>
      <c r="D628" s="1">
        <v>34</v>
      </c>
      <c r="E628" s="15">
        <v>12.81</v>
      </c>
      <c r="F628" t="s">
        <v>243</v>
      </c>
      <c r="H628">
        <v>1</v>
      </c>
    </row>
    <row r="629" spans="1:8">
      <c r="A629" t="s">
        <v>6</v>
      </c>
      <c r="B629" s="1">
        <v>37</v>
      </c>
      <c r="C629" s="2">
        <v>3</v>
      </c>
      <c r="D629" s="1">
        <v>36</v>
      </c>
      <c r="E629" s="15">
        <v>12.33</v>
      </c>
      <c r="F629" t="s">
        <v>242</v>
      </c>
      <c r="H629">
        <v>1</v>
      </c>
    </row>
    <row r="630" spans="1:8">
      <c r="A630" t="s">
        <v>6</v>
      </c>
      <c r="B630" s="1">
        <v>37</v>
      </c>
      <c r="C630" s="2">
        <v>3</v>
      </c>
      <c r="D630" s="1">
        <v>38</v>
      </c>
      <c r="E630" s="15">
        <v>12.88</v>
      </c>
      <c r="F630" t="s">
        <v>241</v>
      </c>
      <c r="H630">
        <v>1</v>
      </c>
    </row>
    <row r="631" spans="1:8">
      <c r="A631" t="s">
        <v>121</v>
      </c>
      <c r="B631" s="1">
        <v>37</v>
      </c>
      <c r="C631" s="2">
        <v>3</v>
      </c>
      <c r="D631" s="1">
        <v>40</v>
      </c>
      <c r="E631" s="15">
        <v>6.76</v>
      </c>
      <c r="F631" t="s">
        <v>240</v>
      </c>
      <c r="H631">
        <v>20</v>
      </c>
    </row>
    <row r="632" spans="1:8">
      <c r="A632" t="s">
        <v>239</v>
      </c>
      <c r="B632" s="1">
        <v>37</v>
      </c>
      <c r="C632" s="2">
        <v>3</v>
      </c>
      <c r="D632" s="1">
        <v>42</v>
      </c>
      <c r="E632" s="15">
        <v>17.309999999999999</v>
      </c>
      <c r="F632" t="s">
        <v>16</v>
      </c>
      <c r="H632">
        <v>31</v>
      </c>
    </row>
    <row r="633" spans="1:8">
      <c r="A633" t="s">
        <v>238</v>
      </c>
      <c r="B633" s="1">
        <v>37</v>
      </c>
      <c r="C633" s="2">
        <v>3</v>
      </c>
      <c r="D633" s="1">
        <v>48</v>
      </c>
      <c r="E633" s="15">
        <v>43.05</v>
      </c>
      <c r="F633" t="s">
        <v>236</v>
      </c>
      <c r="H633">
        <v>43</v>
      </c>
    </row>
    <row r="634" spans="1:8">
      <c r="A634" t="s">
        <v>237</v>
      </c>
      <c r="B634" s="1">
        <v>37</v>
      </c>
      <c r="C634" s="2">
        <v>3</v>
      </c>
      <c r="D634" s="1">
        <v>52</v>
      </c>
      <c r="E634" s="15">
        <v>70.67</v>
      </c>
      <c r="F634" t="s">
        <v>236</v>
      </c>
      <c r="H634">
        <v>43</v>
      </c>
    </row>
    <row r="635" spans="1:8">
      <c r="A635" t="s">
        <v>6</v>
      </c>
      <c r="B635" s="1">
        <v>39</v>
      </c>
      <c r="C635" s="2">
        <v>3</v>
      </c>
      <c r="D635" s="1">
        <v>23</v>
      </c>
      <c r="E635" s="15">
        <v>20.79</v>
      </c>
      <c r="F635" t="s">
        <v>226</v>
      </c>
      <c r="H635">
        <v>1</v>
      </c>
    </row>
    <row r="636" spans="1:8">
      <c r="A636" t="s">
        <v>6</v>
      </c>
      <c r="B636" s="1">
        <v>37</v>
      </c>
      <c r="C636" s="2">
        <v>3</v>
      </c>
      <c r="D636" s="1">
        <v>39</v>
      </c>
      <c r="E636" s="15">
        <v>25.62</v>
      </c>
      <c r="F636" t="s">
        <v>226</v>
      </c>
      <c r="H636">
        <v>1</v>
      </c>
    </row>
    <row r="637" spans="1:8">
      <c r="A637" t="s">
        <v>25</v>
      </c>
      <c r="B637" s="1">
        <v>37</v>
      </c>
      <c r="C637" s="2">
        <v>3</v>
      </c>
      <c r="D637" s="1">
        <v>4</v>
      </c>
      <c r="E637" s="15">
        <v>23.95</v>
      </c>
      <c r="H637">
        <v>15</v>
      </c>
    </row>
    <row r="638" spans="1:8">
      <c r="A638" t="s">
        <v>230</v>
      </c>
      <c r="B638" s="1">
        <v>37</v>
      </c>
      <c r="C638" s="2">
        <v>3</v>
      </c>
      <c r="D638" s="1">
        <v>99</v>
      </c>
      <c r="E638" s="15">
        <v>1.79</v>
      </c>
      <c r="H638">
        <v>31</v>
      </c>
    </row>
    <row r="639" spans="1:8">
      <c r="A639" t="s">
        <v>23</v>
      </c>
      <c r="B639" s="1">
        <v>37</v>
      </c>
      <c r="C639" s="2">
        <v>3</v>
      </c>
      <c r="D639" s="1">
        <v>46</v>
      </c>
      <c r="E639" s="15">
        <v>4.2</v>
      </c>
      <c r="H639">
        <v>38</v>
      </c>
    </row>
    <row r="640" spans="1:8">
      <c r="A640" t="s">
        <v>25</v>
      </c>
      <c r="B640" s="1">
        <v>37</v>
      </c>
      <c r="C640" s="2">
        <v>3</v>
      </c>
      <c r="D640" s="1" t="s">
        <v>142</v>
      </c>
      <c r="E640" s="15">
        <v>7.07</v>
      </c>
      <c r="H640">
        <v>15</v>
      </c>
    </row>
    <row r="641" spans="1:8">
      <c r="A641" t="s">
        <v>6</v>
      </c>
      <c r="B641" s="1">
        <v>39</v>
      </c>
      <c r="C641" s="2">
        <v>3</v>
      </c>
      <c r="D641" s="1">
        <v>25</v>
      </c>
      <c r="E641" s="15">
        <v>18.87</v>
      </c>
      <c r="F641" t="s">
        <v>232</v>
      </c>
      <c r="H641">
        <v>1</v>
      </c>
    </row>
    <row r="642" spans="1:8">
      <c r="A642" t="s">
        <v>6</v>
      </c>
      <c r="B642" s="1">
        <v>39</v>
      </c>
      <c r="C642" s="2">
        <v>3</v>
      </c>
      <c r="D642" s="1">
        <v>27</v>
      </c>
      <c r="E642" s="15">
        <v>17.52</v>
      </c>
      <c r="F642" t="s">
        <v>226</v>
      </c>
      <c r="H642">
        <v>1</v>
      </c>
    </row>
    <row r="643" spans="1:8">
      <c r="A643" t="s">
        <v>6</v>
      </c>
      <c r="B643" s="1">
        <v>39</v>
      </c>
      <c r="C643" s="2">
        <v>3</v>
      </c>
      <c r="D643" s="1">
        <v>29</v>
      </c>
      <c r="E643" s="15">
        <v>17.97</v>
      </c>
      <c r="F643" t="s">
        <v>226</v>
      </c>
      <c r="H643">
        <v>1</v>
      </c>
    </row>
    <row r="644" spans="1:8">
      <c r="A644" t="s">
        <v>6</v>
      </c>
      <c r="B644" s="1">
        <v>39</v>
      </c>
      <c r="C644" s="2">
        <v>3</v>
      </c>
      <c r="D644" s="1">
        <v>34</v>
      </c>
      <c r="E644" s="15">
        <v>18.18</v>
      </c>
      <c r="F644" t="s">
        <v>232</v>
      </c>
      <c r="H644">
        <v>1</v>
      </c>
    </row>
    <row r="645" spans="1:8">
      <c r="A645" t="s">
        <v>6</v>
      </c>
      <c r="B645" s="1">
        <v>39</v>
      </c>
      <c r="C645" s="2">
        <v>3</v>
      </c>
      <c r="D645" s="1">
        <v>35</v>
      </c>
      <c r="E645" s="15">
        <v>15.05</v>
      </c>
      <c r="F645" t="s">
        <v>232</v>
      </c>
      <c r="H645">
        <v>1</v>
      </c>
    </row>
    <row r="646" spans="1:8">
      <c r="A646" t="s">
        <v>6</v>
      </c>
      <c r="B646" s="1">
        <v>39</v>
      </c>
      <c r="C646" s="2">
        <v>3</v>
      </c>
      <c r="D646" s="1">
        <v>37</v>
      </c>
      <c r="E646" s="15">
        <v>21.15</v>
      </c>
      <c r="F646" t="s">
        <v>226</v>
      </c>
      <c r="H646">
        <v>1</v>
      </c>
    </row>
    <row r="647" spans="1:8">
      <c r="A647" t="s">
        <v>200</v>
      </c>
      <c r="B647" s="1">
        <v>39</v>
      </c>
      <c r="C647" s="2">
        <v>3</v>
      </c>
      <c r="D647" s="1">
        <v>38</v>
      </c>
      <c r="E647" s="15">
        <v>8.89</v>
      </c>
      <c r="H647">
        <v>3</v>
      </c>
    </row>
    <row r="648" spans="1:8">
      <c r="A648" t="s">
        <v>25</v>
      </c>
      <c r="B648" s="1">
        <v>39</v>
      </c>
      <c r="C648" s="2">
        <v>3</v>
      </c>
      <c r="D648" s="1">
        <v>30</v>
      </c>
      <c r="E648" s="15">
        <v>57.74</v>
      </c>
      <c r="H648">
        <v>15</v>
      </c>
    </row>
    <row r="649" spans="1:8">
      <c r="A649" t="s">
        <v>6</v>
      </c>
      <c r="B649" s="1">
        <v>39</v>
      </c>
      <c r="C649" s="2">
        <v>3</v>
      </c>
      <c r="D649" s="1">
        <v>39</v>
      </c>
      <c r="E649" s="15">
        <v>15.92</v>
      </c>
      <c r="F649" t="s">
        <v>226</v>
      </c>
      <c r="H649">
        <v>1</v>
      </c>
    </row>
    <row r="650" spans="1:8">
      <c r="A650" t="s">
        <v>6</v>
      </c>
      <c r="B650" s="1">
        <v>39</v>
      </c>
      <c r="C650" s="2">
        <v>3</v>
      </c>
      <c r="D650" s="1">
        <v>43</v>
      </c>
      <c r="E650" s="15">
        <v>24.58</v>
      </c>
      <c r="F650" t="s">
        <v>232</v>
      </c>
      <c r="H650">
        <v>1</v>
      </c>
    </row>
    <row r="651" spans="1:8">
      <c r="A651" t="s">
        <v>131</v>
      </c>
      <c r="B651" s="1">
        <v>39</v>
      </c>
      <c r="C651" s="2">
        <v>3</v>
      </c>
      <c r="D651" s="1">
        <v>41</v>
      </c>
      <c r="E651" s="15">
        <v>20.48</v>
      </c>
      <c r="H651">
        <v>5</v>
      </c>
    </row>
    <row r="652" spans="1:8">
      <c r="A652" t="s">
        <v>234</v>
      </c>
      <c r="B652" s="1">
        <v>35</v>
      </c>
      <c r="C652" s="2">
        <v>3</v>
      </c>
      <c r="D652" s="1">
        <v>26</v>
      </c>
      <c r="E652" s="15">
        <v>17.88</v>
      </c>
      <c r="F652" t="s">
        <v>235</v>
      </c>
      <c r="H652">
        <v>11</v>
      </c>
    </row>
    <row r="653" spans="1:8">
      <c r="A653" t="s">
        <v>6</v>
      </c>
      <c r="B653" s="1">
        <v>39</v>
      </c>
      <c r="C653" s="2">
        <v>3</v>
      </c>
      <c r="D653" s="1">
        <v>40</v>
      </c>
      <c r="E653" s="15">
        <v>23.57</v>
      </c>
      <c r="F653" t="s">
        <v>232</v>
      </c>
      <c r="H653">
        <v>1</v>
      </c>
    </row>
    <row r="654" spans="1:8">
      <c r="A654" t="s">
        <v>131</v>
      </c>
      <c r="B654" s="1">
        <v>39</v>
      </c>
      <c r="C654" s="2">
        <v>3</v>
      </c>
      <c r="D654" s="1">
        <v>42</v>
      </c>
      <c r="E654" s="15">
        <v>29.21</v>
      </c>
      <c r="H654">
        <v>5</v>
      </c>
    </row>
    <row r="655" spans="1:8">
      <c r="A655" t="s">
        <v>231</v>
      </c>
      <c r="B655" s="1">
        <v>39</v>
      </c>
      <c r="C655" s="2">
        <v>3</v>
      </c>
      <c r="D655" s="1">
        <v>36</v>
      </c>
      <c r="E655" s="15">
        <v>9.14</v>
      </c>
      <c r="H655">
        <v>11</v>
      </c>
    </row>
    <row r="656" spans="1:8">
      <c r="A656" t="s">
        <v>230</v>
      </c>
      <c r="B656" s="1">
        <v>39</v>
      </c>
      <c r="C656" s="2">
        <v>3</v>
      </c>
      <c r="D656" s="1">
        <v>99</v>
      </c>
      <c r="E656" s="15">
        <v>3.99</v>
      </c>
      <c r="H656">
        <v>31</v>
      </c>
    </row>
    <row r="657" spans="1:8">
      <c r="A657" t="s">
        <v>27</v>
      </c>
      <c r="B657" s="1">
        <v>39</v>
      </c>
      <c r="C657" s="2">
        <v>3</v>
      </c>
      <c r="D657" s="1">
        <v>97</v>
      </c>
      <c r="E657" s="15">
        <v>2.74</v>
      </c>
      <c r="H657">
        <v>31</v>
      </c>
    </row>
    <row r="658" spans="1:8">
      <c r="A658" t="s">
        <v>23</v>
      </c>
      <c r="B658" s="1">
        <v>39</v>
      </c>
      <c r="C658" s="2">
        <v>3</v>
      </c>
      <c r="D658" s="1">
        <v>5</v>
      </c>
      <c r="E658" s="15">
        <v>22.6</v>
      </c>
      <c r="H658">
        <v>38</v>
      </c>
    </row>
    <row r="659" spans="1:8">
      <c r="A659" t="s">
        <v>71</v>
      </c>
      <c r="B659" s="1">
        <v>39</v>
      </c>
      <c r="C659" s="2">
        <v>3</v>
      </c>
      <c r="D659" s="1">
        <v>45</v>
      </c>
      <c r="E659" s="15">
        <v>22.36</v>
      </c>
      <c r="H659">
        <v>18</v>
      </c>
    </row>
    <row r="660" spans="1:8">
      <c r="A660" t="s">
        <v>6</v>
      </c>
      <c r="B660" s="1">
        <v>35</v>
      </c>
      <c r="C660" s="2" t="s">
        <v>36</v>
      </c>
      <c r="D660" s="1">
        <v>43</v>
      </c>
      <c r="E660" s="15">
        <v>13.02</v>
      </c>
      <c r="F660" t="s">
        <v>111</v>
      </c>
      <c r="H660">
        <v>1</v>
      </c>
    </row>
    <row r="661" spans="1:8">
      <c r="A661" t="s">
        <v>6</v>
      </c>
      <c r="B661" s="1">
        <v>35</v>
      </c>
      <c r="C661" s="2" t="s">
        <v>36</v>
      </c>
      <c r="D661" s="1" t="s">
        <v>229</v>
      </c>
      <c r="E661" s="15">
        <v>18.7</v>
      </c>
      <c r="F661" t="s">
        <v>111</v>
      </c>
      <c r="H661">
        <v>1</v>
      </c>
    </row>
    <row r="662" spans="1:8">
      <c r="A662" t="s">
        <v>6</v>
      </c>
      <c r="B662" s="1">
        <v>35</v>
      </c>
      <c r="C662" s="2" t="s">
        <v>36</v>
      </c>
      <c r="D662" s="1" t="s">
        <v>228</v>
      </c>
      <c r="E662" s="15">
        <v>18.89</v>
      </c>
      <c r="F662" t="s">
        <v>111</v>
      </c>
      <c r="H662">
        <v>1</v>
      </c>
    </row>
    <row r="663" spans="1:8">
      <c r="A663" t="s">
        <v>27</v>
      </c>
      <c r="B663" s="1">
        <v>35</v>
      </c>
      <c r="C663" s="2" t="s">
        <v>36</v>
      </c>
      <c r="D663" s="1">
        <v>48</v>
      </c>
      <c r="E663" s="15">
        <v>22.75</v>
      </c>
      <c r="H663">
        <v>62</v>
      </c>
    </row>
    <row r="664" spans="1:8">
      <c r="A664" t="s">
        <v>6</v>
      </c>
      <c r="B664" s="1">
        <v>35</v>
      </c>
      <c r="C664" s="2" t="s">
        <v>36</v>
      </c>
      <c r="D664" s="1">
        <v>47</v>
      </c>
      <c r="E664" s="15">
        <v>28.39</v>
      </c>
      <c r="F664" t="s">
        <v>111</v>
      </c>
      <c r="H664">
        <v>1</v>
      </c>
    </row>
    <row r="665" spans="1:8">
      <c r="A665" t="s">
        <v>71</v>
      </c>
      <c r="B665" s="1">
        <v>35</v>
      </c>
      <c r="C665" s="2" t="s">
        <v>36</v>
      </c>
      <c r="D665" s="1">
        <v>49</v>
      </c>
      <c r="E665" s="15">
        <v>6.12</v>
      </c>
      <c r="H665">
        <v>18</v>
      </c>
    </row>
    <row r="666" spans="1:8">
      <c r="A666" t="s">
        <v>13</v>
      </c>
      <c r="B666" s="1">
        <v>35</v>
      </c>
      <c r="C666" s="2" t="s">
        <v>36</v>
      </c>
      <c r="D666" s="1" t="s">
        <v>227</v>
      </c>
      <c r="E666" s="15">
        <v>1.91</v>
      </c>
      <c r="F666" t="s">
        <v>111</v>
      </c>
      <c r="H666">
        <v>3</v>
      </c>
    </row>
    <row r="667" spans="1:8">
      <c r="A667" t="s">
        <v>25</v>
      </c>
      <c r="B667" s="1">
        <v>37</v>
      </c>
      <c r="C667" s="2">
        <v>3</v>
      </c>
      <c r="D667" s="1">
        <v>9</v>
      </c>
      <c r="E667" s="15">
        <v>5.8</v>
      </c>
      <c r="H667">
        <v>15</v>
      </c>
    </row>
    <row r="668" spans="1:8">
      <c r="A668" t="s">
        <v>131</v>
      </c>
      <c r="B668" s="1">
        <v>35</v>
      </c>
      <c r="C668" s="2">
        <v>3</v>
      </c>
      <c r="D668" s="1">
        <v>20</v>
      </c>
      <c r="E668" s="15">
        <v>37.28</v>
      </c>
      <c r="F668" t="s">
        <v>141</v>
      </c>
      <c r="H668">
        <v>5</v>
      </c>
    </row>
    <row r="669" spans="1:8">
      <c r="A669" t="s">
        <v>6</v>
      </c>
      <c r="B669" s="1">
        <v>33</v>
      </c>
      <c r="C669" s="2">
        <v>3</v>
      </c>
      <c r="D669" s="1">
        <v>14</v>
      </c>
      <c r="E669" s="15">
        <v>32.11</v>
      </c>
      <c r="F669" t="s">
        <v>226</v>
      </c>
      <c r="H669">
        <v>1</v>
      </c>
    </row>
    <row r="670" spans="1:8">
      <c r="A670" t="s">
        <v>6</v>
      </c>
      <c r="B670" s="1">
        <v>39</v>
      </c>
      <c r="C670" s="2">
        <v>3</v>
      </c>
      <c r="D670" s="1">
        <v>49</v>
      </c>
      <c r="E670" s="15">
        <v>16.03</v>
      </c>
      <c r="F670" t="s">
        <v>225</v>
      </c>
      <c r="H670">
        <v>1</v>
      </c>
    </row>
    <row r="671" spans="1:8">
      <c r="A671" t="s">
        <v>224</v>
      </c>
      <c r="B671" s="1">
        <v>37</v>
      </c>
      <c r="C671" s="2">
        <v>0</v>
      </c>
      <c r="D671" s="1">
        <v>26</v>
      </c>
      <c r="E671" s="15">
        <v>27.85</v>
      </c>
      <c r="F671" t="s">
        <v>60</v>
      </c>
      <c r="H671">
        <v>54</v>
      </c>
    </row>
    <row r="672" spans="1:8">
      <c r="A672" t="s">
        <v>223</v>
      </c>
      <c r="B672" s="1">
        <v>30</v>
      </c>
      <c r="C672" s="2">
        <v>0</v>
      </c>
      <c r="D672" s="1">
        <v>2</v>
      </c>
      <c r="E672" s="15">
        <v>10.79</v>
      </c>
      <c r="F672" t="s">
        <v>141</v>
      </c>
      <c r="H672">
        <v>1</v>
      </c>
    </row>
    <row r="673" spans="1:8">
      <c r="A673" t="s">
        <v>21</v>
      </c>
      <c r="B673" s="1">
        <v>30</v>
      </c>
      <c r="C673" s="2">
        <v>0</v>
      </c>
      <c r="D673" s="1">
        <v>3</v>
      </c>
      <c r="E673" s="15">
        <v>2.41</v>
      </c>
      <c r="F673" t="s">
        <v>141</v>
      </c>
      <c r="H673">
        <v>3</v>
      </c>
    </row>
    <row r="674" spans="1:8">
      <c r="A674" t="s">
        <v>13</v>
      </c>
      <c r="B674" s="1">
        <v>34</v>
      </c>
      <c r="C674" s="2" t="str">
        <f>$C$2</f>
        <v>02</v>
      </c>
      <c r="D674" s="1" t="s">
        <v>180</v>
      </c>
      <c r="E674" s="15">
        <v>10.17</v>
      </c>
      <c r="F674" t="s">
        <v>222</v>
      </c>
      <c r="H674">
        <v>30</v>
      </c>
    </row>
    <row r="675" spans="1:8">
      <c r="A675" t="s">
        <v>6</v>
      </c>
      <c r="B675" s="1">
        <v>35</v>
      </c>
      <c r="C675" s="2">
        <v>1</v>
      </c>
      <c r="D675" s="1">
        <v>51</v>
      </c>
      <c r="E675" s="15">
        <v>14.43</v>
      </c>
      <c r="F675" t="s">
        <v>221</v>
      </c>
      <c r="H675">
        <v>1</v>
      </c>
    </row>
    <row r="676" spans="1:8">
      <c r="A676" t="s">
        <v>6</v>
      </c>
      <c r="B676" s="1">
        <v>33</v>
      </c>
      <c r="C676" s="2">
        <v>1</v>
      </c>
      <c r="D676" s="1">
        <v>26</v>
      </c>
      <c r="E676" s="15">
        <v>44.39</v>
      </c>
      <c r="F676" t="s">
        <v>221</v>
      </c>
      <c r="H676">
        <v>1</v>
      </c>
    </row>
    <row r="677" spans="1:8">
      <c r="A677" t="s">
        <v>6</v>
      </c>
      <c r="B677" s="1">
        <v>33</v>
      </c>
      <c r="C677" s="2">
        <v>1</v>
      </c>
      <c r="D677" s="1">
        <v>23</v>
      </c>
      <c r="E677" s="15">
        <v>26.23</v>
      </c>
      <c r="F677" t="s">
        <v>218</v>
      </c>
      <c r="H677">
        <v>1</v>
      </c>
    </row>
    <row r="678" spans="1:8">
      <c r="A678" t="s">
        <v>6</v>
      </c>
      <c r="B678" s="1">
        <v>33</v>
      </c>
      <c r="C678" s="2">
        <v>1</v>
      </c>
      <c r="D678" s="1">
        <v>25</v>
      </c>
      <c r="E678" s="15">
        <v>15.21</v>
      </c>
      <c r="F678" t="s">
        <v>218</v>
      </c>
      <c r="H678">
        <v>1</v>
      </c>
    </row>
    <row r="679" spans="1:8">
      <c r="A679" t="s">
        <v>6</v>
      </c>
      <c r="B679" s="1">
        <v>33</v>
      </c>
      <c r="C679" s="2">
        <v>1</v>
      </c>
      <c r="D679" s="1">
        <v>21</v>
      </c>
      <c r="E679" s="15">
        <v>24.13</v>
      </c>
      <c r="F679" t="s">
        <v>218</v>
      </c>
      <c r="H679">
        <v>1</v>
      </c>
    </row>
    <row r="680" spans="1:8">
      <c r="A680" t="s">
        <v>131</v>
      </c>
      <c r="B680" s="1">
        <v>33</v>
      </c>
      <c r="C680" s="2">
        <v>1</v>
      </c>
      <c r="D680" s="1">
        <v>19</v>
      </c>
      <c r="E680" s="15">
        <v>27.56</v>
      </c>
      <c r="F680" t="s">
        <v>218</v>
      </c>
      <c r="H680">
        <v>5</v>
      </c>
    </row>
    <row r="681" spans="1:8">
      <c r="A681" t="s">
        <v>6</v>
      </c>
      <c r="B681" s="1">
        <v>33</v>
      </c>
      <c r="C681" s="2">
        <v>1</v>
      </c>
      <c r="D681" s="1" t="s">
        <v>220</v>
      </c>
      <c r="E681" s="15">
        <v>22.34</v>
      </c>
      <c r="F681" t="s">
        <v>218</v>
      </c>
      <c r="H681">
        <v>1</v>
      </c>
    </row>
    <row r="682" spans="1:8">
      <c r="A682" t="s">
        <v>6</v>
      </c>
      <c r="B682" s="1">
        <v>33</v>
      </c>
      <c r="C682" s="2">
        <v>1</v>
      </c>
      <c r="D682" s="1" t="s">
        <v>219</v>
      </c>
      <c r="E682" s="15">
        <v>22.41</v>
      </c>
      <c r="F682" t="s">
        <v>218</v>
      </c>
      <c r="H682">
        <v>1</v>
      </c>
    </row>
    <row r="683" spans="1:8">
      <c r="A683" t="s">
        <v>140</v>
      </c>
      <c r="B683" s="1">
        <v>33</v>
      </c>
      <c r="C683" s="2">
        <v>1</v>
      </c>
      <c r="D683" s="1">
        <v>99</v>
      </c>
      <c r="E683" s="15">
        <v>3.56</v>
      </c>
      <c r="H683">
        <v>31</v>
      </c>
    </row>
    <row r="684" spans="1:8">
      <c r="A684" t="s">
        <v>6</v>
      </c>
      <c r="B684" s="1">
        <v>33</v>
      </c>
      <c r="C684" s="2">
        <v>1</v>
      </c>
      <c r="D684" s="1" t="s">
        <v>186</v>
      </c>
      <c r="E684" s="15">
        <v>16.34</v>
      </c>
      <c r="F684" t="s">
        <v>218</v>
      </c>
      <c r="H684">
        <v>1</v>
      </c>
    </row>
    <row r="685" spans="1:8">
      <c r="A685" t="s">
        <v>6</v>
      </c>
      <c r="B685" s="1">
        <v>33</v>
      </c>
      <c r="C685" s="2">
        <v>1</v>
      </c>
      <c r="D685" s="1" t="s">
        <v>189</v>
      </c>
      <c r="E685" s="15">
        <v>16.32</v>
      </c>
      <c r="F685" t="s">
        <v>218</v>
      </c>
      <c r="H685">
        <v>1</v>
      </c>
    </row>
    <row r="686" spans="1:8">
      <c r="A686" t="s">
        <v>6</v>
      </c>
      <c r="B686" s="1">
        <v>37</v>
      </c>
      <c r="C686" s="2">
        <v>3</v>
      </c>
      <c r="D686" s="1">
        <v>37</v>
      </c>
      <c r="E686" s="15">
        <v>24.72</v>
      </c>
      <c r="F686" t="s">
        <v>217</v>
      </c>
      <c r="H686">
        <v>1</v>
      </c>
    </row>
    <row r="687" spans="1:8">
      <c r="A687" t="s">
        <v>15</v>
      </c>
      <c r="B687" s="1">
        <v>35</v>
      </c>
      <c r="C687" s="2">
        <v>4</v>
      </c>
      <c r="D687" s="1">
        <v>22</v>
      </c>
      <c r="E687" s="15">
        <v>1.65</v>
      </c>
      <c r="H687">
        <v>16</v>
      </c>
    </row>
    <row r="688" spans="1:8">
      <c r="A688" t="s">
        <v>68</v>
      </c>
      <c r="B688" s="1">
        <v>35</v>
      </c>
      <c r="C688" s="2">
        <v>0</v>
      </c>
      <c r="D688" s="1" t="s">
        <v>216</v>
      </c>
      <c r="E688" s="15">
        <v>1.32</v>
      </c>
      <c r="F688" t="s">
        <v>11</v>
      </c>
      <c r="H688">
        <v>29</v>
      </c>
    </row>
    <row r="689" spans="1:8">
      <c r="A689" t="s">
        <v>13</v>
      </c>
      <c r="B689" s="1">
        <v>35</v>
      </c>
      <c r="C689" s="2">
        <v>1</v>
      </c>
      <c r="D689" s="1" t="s">
        <v>215</v>
      </c>
      <c r="E689" s="15">
        <v>1.49</v>
      </c>
      <c r="F689" t="s">
        <v>11</v>
      </c>
      <c r="H689">
        <v>3</v>
      </c>
    </row>
    <row r="690" spans="1:8">
      <c r="A690" t="s">
        <v>200</v>
      </c>
      <c r="B690" s="1">
        <v>34</v>
      </c>
      <c r="C690" s="2" t="str">
        <f>$C$2</f>
        <v>02</v>
      </c>
      <c r="D690" s="1" t="s">
        <v>169</v>
      </c>
      <c r="E690" s="15">
        <v>54.93</v>
      </c>
      <c r="F690" t="s">
        <v>162</v>
      </c>
      <c r="H690">
        <v>30</v>
      </c>
    </row>
    <row r="691" spans="1:8">
      <c r="A691" t="s">
        <v>13</v>
      </c>
      <c r="B691" s="1">
        <v>34</v>
      </c>
      <c r="C691" s="2" t="str">
        <f>$C$2</f>
        <v>02</v>
      </c>
      <c r="D691" s="1" t="s">
        <v>214</v>
      </c>
      <c r="E691" s="15">
        <v>32.119999999999997</v>
      </c>
      <c r="F691" t="s">
        <v>11</v>
      </c>
      <c r="H691">
        <v>30</v>
      </c>
    </row>
    <row r="692" spans="1:8">
      <c r="A692" t="s">
        <v>25</v>
      </c>
      <c r="B692" s="1">
        <v>35</v>
      </c>
      <c r="C692" s="2">
        <v>1</v>
      </c>
      <c r="D692" s="1" t="s">
        <v>213</v>
      </c>
      <c r="E692" s="15">
        <v>56.42</v>
      </c>
      <c r="H692">
        <v>15</v>
      </c>
    </row>
    <row r="693" spans="1:8">
      <c r="A693" t="s">
        <v>25</v>
      </c>
      <c r="B693" s="1">
        <v>31</v>
      </c>
      <c r="C693" s="2" t="str">
        <f>$C$29</f>
        <v>01</v>
      </c>
      <c r="D693" s="1">
        <v>7</v>
      </c>
      <c r="E693" s="15">
        <v>46.89</v>
      </c>
      <c r="H693">
        <v>42</v>
      </c>
    </row>
    <row r="694" spans="1:8">
      <c r="A694" t="s">
        <v>15</v>
      </c>
      <c r="B694" s="1">
        <v>39</v>
      </c>
      <c r="C694" s="2" t="str">
        <f>$C$29</f>
        <v>01</v>
      </c>
      <c r="D694" s="1">
        <v>61</v>
      </c>
      <c r="E694" s="15">
        <v>16.38</v>
      </c>
      <c r="H694">
        <v>42</v>
      </c>
    </row>
    <row r="695" spans="1:8">
      <c r="A695" t="s">
        <v>25</v>
      </c>
      <c r="B695" s="1">
        <v>37</v>
      </c>
      <c r="C695" s="2" t="str">
        <f>$C$29</f>
        <v>01</v>
      </c>
      <c r="D695" s="1">
        <v>62</v>
      </c>
      <c r="E695" s="15">
        <v>88.18</v>
      </c>
      <c r="H695">
        <v>42</v>
      </c>
    </row>
    <row r="696" spans="1:8">
      <c r="A696" t="s">
        <v>15</v>
      </c>
      <c r="B696" s="1">
        <v>31</v>
      </c>
      <c r="C696" s="2" t="str">
        <f>$C$29</f>
        <v>01</v>
      </c>
      <c r="D696" s="1">
        <v>1</v>
      </c>
      <c r="E696" s="15">
        <v>11.01</v>
      </c>
      <c r="H696">
        <v>42</v>
      </c>
    </row>
    <row r="697" spans="1:8">
      <c r="A697" t="s">
        <v>25</v>
      </c>
      <c r="B697" s="1">
        <v>33</v>
      </c>
      <c r="C697" s="2">
        <v>1</v>
      </c>
      <c r="D697" s="1">
        <v>0</v>
      </c>
      <c r="E697" s="15">
        <v>7.15</v>
      </c>
      <c r="H697">
        <v>16</v>
      </c>
    </row>
    <row r="698" spans="1:8">
      <c r="A698" t="s">
        <v>25</v>
      </c>
      <c r="B698" s="1">
        <v>31</v>
      </c>
      <c r="C698" s="2">
        <v>1</v>
      </c>
      <c r="D698" s="1" t="s">
        <v>212</v>
      </c>
      <c r="E698" s="15">
        <v>22.4</v>
      </c>
      <c r="H698">
        <v>15</v>
      </c>
    </row>
    <row r="699" spans="1:8">
      <c r="A699" t="s">
        <v>25</v>
      </c>
      <c r="B699" s="1">
        <v>37</v>
      </c>
      <c r="C699" s="2">
        <v>3</v>
      </c>
      <c r="D699" s="1" t="s">
        <v>211</v>
      </c>
      <c r="E699" s="15">
        <v>9.19</v>
      </c>
      <c r="H699">
        <v>15</v>
      </c>
    </row>
    <row r="700" spans="1:8">
      <c r="A700" t="s">
        <v>25</v>
      </c>
      <c r="B700" s="1">
        <v>39</v>
      </c>
      <c r="C700" s="2">
        <v>3</v>
      </c>
      <c r="D700" s="1" t="s">
        <v>77</v>
      </c>
      <c r="E700" s="15">
        <v>6.45</v>
      </c>
      <c r="H700">
        <v>15</v>
      </c>
    </row>
    <row r="701" spans="1:8">
      <c r="A701" t="s">
        <v>25</v>
      </c>
      <c r="B701" s="1">
        <v>39</v>
      </c>
      <c r="C701" s="2">
        <v>3</v>
      </c>
      <c r="D701" s="1" t="s">
        <v>210</v>
      </c>
      <c r="E701" s="15">
        <v>11.83</v>
      </c>
      <c r="H701">
        <v>15</v>
      </c>
    </row>
    <row r="702" spans="1:8">
      <c r="A702" t="s">
        <v>25</v>
      </c>
      <c r="B702" s="1">
        <v>37</v>
      </c>
      <c r="C702" s="2">
        <v>3</v>
      </c>
      <c r="D702" s="1">
        <v>2</v>
      </c>
      <c r="E702" s="15">
        <v>23.65</v>
      </c>
      <c r="H702">
        <v>15</v>
      </c>
    </row>
    <row r="703" spans="1:8">
      <c r="A703" t="s">
        <v>25</v>
      </c>
      <c r="B703" s="1">
        <v>35</v>
      </c>
      <c r="C703" s="2">
        <v>4</v>
      </c>
      <c r="D703" s="1" t="s">
        <v>209</v>
      </c>
      <c r="E703" s="15">
        <v>5.72</v>
      </c>
      <c r="H703">
        <v>15</v>
      </c>
    </row>
    <row r="704" spans="1:8">
      <c r="A704" t="s">
        <v>6</v>
      </c>
      <c r="B704" s="1">
        <v>33</v>
      </c>
      <c r="C704" s="2">
        <v>4</v>
      </c>
      <c r="D704" s="1">
        <v>3</v>
      </c>
      <c r="E704" s="15">
        <v>15.17</v>
      </c>
      <c r="F704" t="s">
        <v>208</v>
      </c>
      <c r="H704">
        <v>1</v>
      </c>
    </row>
    <row r="705" spans="1:8">
      <c r="A705" t="s">
        <v>6</v>
      </c>
      <c r="B705" s="1">
        <v>37</v>
      </c>
      <c r="C705" s="2">
        <v>2</v>
      </c>
      <c r="D705" s="1">
        <v>4</v>
      </c>
      <c r="E705" s="15">
        <v>17.690000000000001</v>
      </c>
      <c r="F705" t="s">
        <v>138</v>
      </c>
      <c r="H705">
        <v>1</v>
      </c>
    </row>
    <row r="706" spans="1:8">
      <c r="A706" t="s">
        <v>202</v>
      </c>
      <c r="B706" s="1">
        <v>35</v>
      </c>
      <c r="C706" s="2" t="s">
        <v>207</v>
      </c>
      <c r="D706" s="1">
        <v>31</v>
      </c>
      <c r="E706" s="15">
        <v>30.83</v>
      </c>
      <c r="F706" t="s">
        <v>206</v>
      </c>
      <c r="H706">
        <v>21</v>
      </c>
    </row>
    <row r="707" spans="1:8">
      <c r="A707" t="s">
        <v>31</v>
      </c>
      <c r="B707" s="1">
        <v>35</v>
      </c>
      <c r="C707" s="2">
        <v>2</v>
      </c>
      <c r="D707" s="1">
        <v>51</v>
      </c>
      <c r="E707" s="15">
        <v>5.51</v>
      </c>
      <c r="F707" t="s">
        <v>11</v>
      </c>
      <c r="H707">
        <v>29</v>
      </c>
    </row>
    <row r="708" spans="1:8">
      <c r="A708" t="s">
        <v>25</v>
      </c>
      <c r="B708" s="1">
        <v>35</v>
      </c>
      <c r="C708" s="2">
        <v>2</v>
      </c>
      <c r="D708" s="1">
        <v>40</v>
      </c>
      <c r="E708" s="15">
        <v>9.7100000000000009</v>
      </c>
      <c r="H708">
        <v>15</v>
      </c>
    </row>
    <row r="709" spans="1:8">
      <c r="A709" t="s">
        <v>25</v>
      </c>
      <c r="B709" s="1">
        <v>35</v>
      </c>
      <c r="C709" s="2">
        <v>2</v>
      </c>
      <c r="D709" s="1">
        <v>30</v>
      </c>
      <c r="E709" s="15">
        <v>62.38</v>
      </c>
      <c r="H709">
        <v>15</v>
      </c>
    </row>
    <row r="710" spans="1:8">
      <c r="A710" t="s">
        <v>71</v>
      </c>
      <c r="B710" s="1">
        <v>35</v>
      </c>
      <c r="C710" s="2">
        <v>2</v>
      </c>
      <c r="D710" s="1" t="s">
        <v>204</v>
      </c>
      <c r="E710" s="15">
        <v>10.119999999999999</v>
      </c>
      <c r="H710">
        <v>18</v>
      </c>
    </row>
    <row r="711" spans="1:8">
      <c r="A711" t="s">
        <v>23</v>
      </c>
      <c r="B711" s="1">
        <v>35</v>
      </c>
      <c r="C711" s="2">
        <v>2</v>
      </c>
      <c r="D711" s="1">
        <v>27</v>
      </c>
      <c r="E711" s="15">
        <v>11.94</v>
      </c>
      <c r="H711">
        <v>38</v>
      </c>
    </row>
    <row r="712" spans="1:8">
      <c r="A712" t="s">
        <v>27</v>
      </c>
      <c r="B712" s="1">
        <v>35</v>
      </c>
      <c r="C712" s="2">
        <v>2</v>
      </c>
      <c r="D712" s="1">
        <v>97</v>
      </c>
      <c r="E712" s="15">
        <v>1.56</v>
      </c>
      <c r="H712">
        <v>31</v>
      </c>
    </row>
    <row r="713" spans="1:8">
      <c r="A713" t="s">
        <v>202</v>
      </c>
      <c r="B713" s="1">
        <v>35</v>
      </c>
      <c r="C713" s="2">
        <v>2</v>
      </c>
      <c r="D713" s="1" t="s">
        <v>203</v>
      </c>
      <c r="E713" s="15">
        <v>33.299999999999997</v>
      </c>
      <c r="F713" t="s">
        <v>162</v>
      </c>
      <c r="H713">
        <v>30</v>
      </c>
    </row>
    <row r="714" spans="1:8">
      <c r="A714" t="s">
        <v>202</v>
      </c>
      <c r="B714" s="1">
        <v>35</v>
      </c>
      <c r="C714" s="2">
        <v>2</v>
      </c>
      <c r="D714" s="1">
        <v>29</v>
      </c>
      <c r="E714" s="15">
        <v>36.61</v>
      </c>
      <c r="F714" t="s">
        <v>162</v>
      </c>
      <c r="H714">
        <v>30</v>
      </c>
    </row>
    <row r="715" spans="1:8">
      <c r="A715" t="s">
        <v>13</v>
      </c>
      <c r="B715" s="1">
        <v>35</v>
      </c>
      <c r="C715" s="2">
        <v>2</v>
      </c>
      <c r="D715" s="1">
        <v>47</v>
      </c>
      <c r="E715" s="15">
        <v>6.37</v>
      </c>
      <c r="F715" t="s">
        <v>201</v>
      </c>
      <c r="H715">
        <v>3</v>
      </c>
    </row>
    <row r="716" spans="1:8">
      <c r="A716" t="s">
        <v>6</v>
      </c>
      <c r="B716" s="1">
        <v>35</v>
      </c>
      <c r="C716" s="2">
        <v>2</v>
      </c>
      <c r="D716" s="1">
        <v>45</v>
      </c>
      <c r="E716" s="15">
        <v>14.91</v>
      </c>
      <c r="F716" t="s">
        <v>137</v>
      </c>
      <c r="H716">
        <v>1</v>
      </c>
    </row>
    <row r="717" spans="1:8">
      <c r="A717" t="s">
        <v>6</v>
      </c>
      <c r="B717" s="1">
        <v>35</v>
      </c>
      <c r="C717" s="2">
        <v>2</v>
      </c>
      <c r="D717" s="1">
        <v>43</v>
      </c>
      <c r="E717" s="15">
        <v>14.08</v>
      </c>
      <c r="F717" t="s">
        <v>137</v>
      </c>
      <c r="H717">
        <v>1</v>
      </c>
    </row>
    <row r="718" spans="1:8">
      <c r="A718" t="s">
        <v>200</v>
      </c>
      <c r="B718" s="1">
        <v>35</v>
      </c>
      <c r="C718" s="2">
        <v>2</v>
      </c>
      <c r="D718" s="1">
        <v>49</v>
      </c>
      <c r="E718" s="15">
        <v>12.4</v>
      </c>
      <c r="F718" t="s">
        <v>183</v>
      </c>
      <c r="H718">
        <v>21</v>
      </c>
    </row>
    <row r="719" spans="1:8">
      <c r="A719" t="s">
        <v>199</v>
      </c>
      <c r="B719" s="1">
        <v>35</v>
      </c>
      <c r="C719" s="2">
        <v>2</v>
      </c>
      <c r="D719" s="1">
        <v>22</v>
      </c>
      <c r="E719" s="15">
        <v>123.49</v>
      </c>
      <c r="F719" t="s">
        <v>162</v>
      </c>
      <c r="H719">
        <v>9</v>
      </c>
    </row>
    <row r="720" spans="1:8">
      <c r="A720" t="s">
        <v>6</v>
      </c>
      <c r="B720" s="1">
        <v>35</v>
      </c>
      <c r="C720" s="2">
        <v>2</v>
      </c>
      <c r="D720" s="1">
        <v>41</v>
      </c>
      <c r="E720" s="15">
        <v>14.33</v>
      </c>
      <c r="F720" t="s">
        <v>183</v>
      </c>
      <c r="H720">
        <v>1</v>
      </c>
    </row>
    <row r="721" spans="1:8">
      <c r="A721" t="s">
        <v>6</v>
      </c>
      <c r="B721" s="1">
        <v>35</v>
      </c>
      <c r="C721" s="2">
        <v>2</v>
      </c>
      <c r="D721" s="1">
        <v>39</v>
      </c>
      <c r="E721" s="15">
        <v>15.53</v>
      </c>
      <c r="F721" t="s">
        <v>183</v>
      </c>
      <c r="H721">
        <v>1</v>
      </c>
    </row>
    <row r="722" spans="1:8">
      <c r="A722" t="s">
        <v>6</v>
      </c>
      <c r="B722" s="1">
        <v>33</v>
      </c>
      <c r="C722" s="2">
        <v>2</v>
      </c>
      <c r="D722" s="1">
        <v>37</v>
      </c>
      <c r="E722" s="15">
        <v>13.96</v>
      </c>
      <c r="F722" t="s">
        <v>183</v>
      </c>
      <c r="H722">
        <v>1</v>
      </c>
    </row>
    <row r="723" spans="1:8">
      <c r="A723" t="s">
        <v>6</v>
      </c>
      <c r="B723" s="1">
        <v>33</v>
      </c>
      <c r="C723" s="2">
        <v>2</v>
      </c>
      <c r="D723" s="1">
        <v>35</v>
      </c>
      <c r="E723" s="15">
        <v>13.82</v>
      </c>
      <c r="F723" t="s">
        <v>183</v>
      </c>
      <c r="H723">
        <v>1</v>
      </c>
    </row>
    <row r="724" spans="1:8">
      <c r="A724" t="s">
        <v>6</v>
      </c>
      <c r="B724" s="1">
        <v>33</v>
      </c>
      <c r="C724" s="2">
        <v>2</v>
      </c>
      <c r="D724" s="1">
        <v>33</v>
      </c>
      <c r="E724" s="15">
        <v>14.28</v>
      </c>
      <c r="F724" t="s">
        <v>183</v>
      </c>
      <c r="H724">
        <v>1</v>
      </c>
    </row>
    <row r="725" spans="1:8">
      <c r="A725" t="s">
        <v>6</v>
      </c>
      <c r="B725" s="1">
        <v>33</v>
      </c>
      <c r="C725" s="2">
        <v>2</v>
      </c>
      <c r="D725" s="1">
        <v>31</v>
      </c>
      <c r="E725" s="15">
        <v>10.72</v>
      </c>
      <c r="F725" t="s">
        <v>183</v>
      </c>
      <c r="H725">
        <v>1</v>
      </c>
    </row>
    <row r="726" spans="1:8">
      <c r="A726" t="s">
        <v>13</v>
      </c>
      <c r="B726" s="1">
        <v>33</v>
      </c>
      <c r="C726" s="2">
        <v>2</v>
      </c>
      <c r="D726" s="1">
        <v>27</v>
      </c>
      <c r="E726" s="15">
        <v>1.61</v>
      </c>
      <c r="F726" t="s">
        <v>141</v>
      </c>
      <c r="H726">
        <v>3</v>
      </c>
    </row>
    <row r="727" spans="1:8">
      <c r="A727" t="s">
        <v>198</v>
      </c>
      <c r="B727" s="1">
        <v>33</v>
      </c>
      <c r="C727" s="2">
        <v>2</v>
      </c>
      <c r="D727" s="1">
        <v>20</v>
      </c>
      <c r="E727" s="15">
        <v>172.44</v>
      </c>
      <c r="F727" t="s">
        <v>141</v>
      </c>
      <c r="H727">
        <v>33</v>
      </c>
    </row>
    <row r="728" spans="1:8">
      <c r="A728" t="s">
        <v>197</v>
      </c>
      <c r="B728" s="1">
        <v>33</v>
      </c>
      <c r="C728" s="2">
        <v>2</v>
      </c>
      <c r="D728" s="1">
        <v>27</v>
      </c>
      <c r="E728" s="15">
        <v>4.16</v>
      </c>
      <c r="H728">
        <v>31</v>
      </c>
    </row>
    <row r="729" spans="1:8">
      <c r="A729" t="s">
        <v>25</v>
      </c>
      <c r="B729" s="1">
        <v>33</v>
      </c>
      <c r="C729" s="2">
        <v>2</v>
      </c>
      <c r="D729" s="1">
        <v>1</v>
      </c>
      <c r="E729" s="15">
        <v>67.06</v>
      </c>
      <c r="H729">
        <v>15</v>
      </c>
    </row>
    <row r="730" spans="1:8">
      <c r="A730" t="s">
        <v>140</v>
      </c>
      <c r="B730" s="1">
        <v>33</v>
      </c>
      <c r="C730" s="2">
        <v>2</v>
      </c>
      <c r="D730" s="1">
        <v>99</v>
      </c>
      <c r="E730" s="15">
        <v>3.64</v>
      </c>
      <c r="H730">
        <v>31</v>
      </c>
    </row>
    <row r="731" spans="1:8">
      <c r="A731" t="s">
        <v>15</v>
      </c>
      <c r="B731" s="1">
        <v>33</v>
      </c>
      <c r="C731" s="2">
        <v>2</v>
      </c>
      <c r="D731" s="1">
        <v>3</v>
      </c>
      <c r="E731" s="15">
        <v>3.86</v>
      </c>
      <c r="H731">
        <v>15</v>
      </c>
    </row>
    <row r="732" spans="1:8">
      <c r="A732" t="s">
        <v>71</v>
      </c>
      <c r="B732" s="1">
        <v>33</v>
      </c>
      <c r="C732" s="2">
        <v>2</v>
      </c>
      <c r="D732" s="1" t="s">
        <v>196</v>
      </c>
      <c r="E732" s="15">
        <v>25.46</v>
      </c>
      <c r="H732">
        <v>18</v>
      </c>
    </row>
    <row r="733" spans="1:8">
      <c r="A733" t="s">
        <v>195</v>
      </c>
      <c r="B733" s="1">
        <v>35</v>
      </c>
      <c r="C733" s="2">
        <v>2</v>
      </c>
      <c r="D733" s="1">
        <v>21</v>
      </c>
      <c r="E733" s="15">
        <v>5.07</v>
      </c>
      <c r="F733" t="s">
        <v>162</v>
      </c>
      <c r="H733">
        <v>3</v>
      </c>
    </row>
    <row r="734" spans="1:8">
      <c r="A734" t="s">
        <v>23</v>
      </c>
      <c r="B734" s="1">
        <v>33</v>
      </c>
      <c r="C734" s="2">
        <v>2</v>
      </c>
      <c r="D734" s="1">
        <v>6</v>
      </c>
      <c r="E734" s="15">
        <v>2.44</v>
      </c>
      <c r="H734">
        <v>38</v>
      </c>
    </row>
    <row r="735" spans="1:8">
      <c r="A735" t="s">
        <v>23</v>
      </c>
      <c r="B735" s="1">
        <v>33</v>
      </c>
      <c r="C735" s="2">
        <v>2</v>
      </c>
      <c r="D735" s="1">
        <v>5</v>
      </c>
      <c r="E735" s="15">
        <v>4.68</v>
      </c>
      <c r="H735">
        <v>38</v>
      </c>
    </row>
    <row r="736" spans="1:8">
      <c r="A736" t="s">
        <v>194</v>
      </c>
      <c r="B736" s="1">
        <v>33</v>
      </c>
      <c r="C736" s="2">
        <v>2</v>
      </c>
      <c r="D736" s="1">
        <v>97</v>
      </c>
      <c r="E736" s="15">
        <v>3</v>
      </c>
      <c r="H736">
        <v>31</v>
      </c>
    </row>
    <row r="737" spans="1:8">
      <c r="A737" t="s">
        <v>29</v>
      </c>
      <c r="B737" s="1">
        <v>33</v>
      </c>
      <c r="C737" s="2">
        <v>2</v>
      </c>
      <c r="D737" s="1">
        <v>98</v>
      </c>
      <c r="E737" s="15">
        <v>5.82</v>
      </c>
      <c r="F737" t="s">
        <v>16</v>
      </c>
      <c r="H737">
        <v>31</v>
      </c>
    </row>
    <row r="738" spans="1:8">
      <c r="A738" t="s">
        <v>25</v>
      </c>
      <c r="B738" s="1">
        <v>33</v>
      </c>
      <c r="C738" s="2">
        <v>2</v>
      </c>
      <c r="D738" s="1">
        <v>18</v>
      </c>
      <c r="E738" s="15">
        <v>4.74</v>
      </c>
      <c r="H738">
        <v>16</v>
      </c>
    </row>
    <row r="739" spans="1:8">
      <c r="A739" t="s">
        <v>6</v>
      </c>
      <c r="B739" s="1">
        <v>33</v>
      </c>
      <c r="C739" s="2">
        <v>2</v>
      </c>
      <c r="D739" s="1" t="s">
        <v>193</v>
      </c>
      <c r="E739" s="15">
        <v>11.44</v>
      </c>
      <c r="F739" t="s">
        <v>183</v>
      </c>
      <c r="H739">
        <v>1</v>
      </c>
    </row>
    <row r="740" spans="1:8">
      <c r="A740" t="s">
        <v>6</v>
      </c>
      <c r="B740" s="1">
        <v>33</v>
      </c>
      <c r="C740" s="2">
        <v>2</v>
      </c>
      <c r="D740" s="1" t="s">
        <v>192</v>
      </c>
      <c r="E740" s="15">
        <v>14.32</v>
      </c>
      <c r="F740" t="s">
        <v>183</v>
      </c>
      <c r="H740">
        <v>1</v>
      </c>
    </row>
    <row r="741" spans="1:8">
      <c r="A741" t="s">
        <v>6</v>
      </c>
      <c r="B741" s="1">
        <v>33</v>
      </c>
      <c r="C741" s="2">
        <v>2</v>
      </c>
      <c r="D741" s="1" t="s">
        <v>191</v>
      </c>
      <c r="E741" s="15">
        <v>13.09</v>
      </c>
      <c r="F741" t="s">
        <v>183</v>
      </c>
      <c r="H741">
        <v>1</v>
      </c>
    </row>
    <row r="742" spans="1:8">
      <c r="A742" t="s">
        <v>6</v>
      </c>
      <c r="B742" s="1">
        <v>33</v>
      </c>
      <c r="C742" s="2">
        <v>2</v>
      </c>
      <c r="D742" s="1" t="s">
        <v>190</v>
      </c>
      <c r="E742" s="15">
        <v>12.99</v>
      </c>
      <c r="F742" t="s">
        <v>183</v>
      </c>
      <c r="H742">
        <v>1</v>
      </c>
    </row>
    <row r="743" spans="1:8">
      <c r="A743" t="s">
        <v>6</v>
      </c>
      <c r="B743" s="1">
        <v>33</v>
      </c>
      <c r="C743" s="2">
        <v>2</v>
      </c>
      <c r="D743" s="1" t="s">
        <v>189</v>
      </c>
      <c r="E743" s="15">
        <v>13.47</v>
      </c>
      <c r="F743" t="s">
        <v>183</v>
      </c>
      <c r="H743">
        <v>1</v>
      </c>
    </row>
    <row r="744" spans="1:8">
      <c r="A744" t="s">
        <v>6</v>
      </c>
      <c r="B744" s="1">
        <v>33</v>
      </c>
      <c r="C744" s="2">
        <v>2</v>
      </c>
      <c r="D744" s="1" t="s">
        <v>188</v>
      </c>
      <c r="E744" s="15">
        <v>14.08</v>
      </c>
      <c r="F744" t="s">
        <v>183</v>
      </c>
      <c r="H744">
        <v>1</v>
      </c>
    </row>
    <row r="745" spans="1:8">
      <c r="A745" t="s">
        <v>15</v>
      </c>
      <c r="B745" s="1">
        <v>33</v>
      </c>
      <c r="C745" s="2">
        <v>2</v>
      </c>
      <c r="D745" s="1">
        <v>15</v>
      </c>
      <c r="E745" s="15">
        <v>2.11</v>
      </c>
      <c r="F745" t="s">
        <v>183</v>
      </c>
      <c r="H745">
        <v>16</v>
      </c>
    </row>
    <row r="746" spans="1:8">
      <c r="A746" t="s">
        <v>25</v>
      </c>
      <c r="B746" s="1">
        <v>33</v>
      </c>
      <c r="C746" s="2">
        <v>2</v>
      </c>
      <c r="D746" s="1">
        <v>16</v>
      </c>
      <c r="E746" s="15">
        <v>4.72</v>
      </c>
      <c r="H746">
        <v>16</v>
      </c>
    </row>
    <row r="747" spans="1:8">
      <c r="A747" t="s">
        <v>6</v>
      </c>
      <c r="B747" s="1">
        <v>33</v>
      </c>
      <c r="C747" s="2">
        <v>2</v>
      </c>
      <c r="D747" s="1" t="s">
        <v>187</v>
      </c>
      <c r="E747" s="15">
        <v>11.4</v>
      </c>
      <c r="F747" t="s">
        <v>183</v>
      </c>
      <c r="H747">
        <v>1</v>
      </c>
    </row>
    <row r="748" spans="1:8">
      <c r="A748" t="s">
        <v>6</v>
      </c>
      <c r="B748" s="1">
        <v>33</v>
      </c>
      <c r="C748" s="2">
        <v>2</v>
      </c>
      <c r="D748" s="1" t="s">
        <v>186</v>
      </c>
      <c r="E748" s="15">
        <v>14.26</v>
      </c>
      <c r="F748" t="s">
        <v>183</v>
      </c>
      <c r="H748">
        <v>1</v>
      </c>
    </row>
    <row r="749" spans="1:8">
      <c r="A749" t="s">
        <v>25</v>
      </c>
      <c r="B749" s="1">
        <v>33</v>
      </c>
      <c r="C749" s="2">
        <v>2</v>
      </c>
      <c r="D749" s="1" t="s">
        <v>180</v>
      </c>
      <c r="E749" s="15">
        <v>84.3</v>
      </c>
      <c r="H749">
        <v>15</v>
      </c>
    </row>
    <row r="750" spans="1:8">
      <c r="A750" t="s">
        <v>6</v>
      </c>
      <c r="B750" s="1">
        <v>33</v>
      </c>
      <c r="C750" s="2">
        <v>2</v>
      </c>
      <c r="D750" s="1">
        <v>14</v>
      </c>
      <c r="E750" s="15">
        <v>32.14</v>
      </c>
      <c r="F750" t="s">
        <v>183</v>
      </c>
      <c r="H750">
        <v>1</v>
      </c>
    </row>
    <row r="751" spans="1:8">
      <c r="A751" t="s">
        <v>185</v>
      </c>
      <c r="B751" s="1">
        <v>33</v>
      </c>
      <c r="C751" s="2">
        <v>2</v>
      </c>
      <c r="D751" s="1">
        <v>12</v>
      </c>
      <c r="E751" s="15">
        <v>32.14</v>
      </c>
      <c r="F751" t="s">
        <v>135</v>
      </c>
      <c r="H751">
        <v>1</v>
      </c>
    </row>
    <row r="752" spans="1:8">
      <c r="A752" t="s">
        <v>6</v>
      </c>
      <c r="B752" s="1">
        <v>33</v>
      </c>
      <c r="C752" s="2">
        <v>2</v>
      </c>
      <c r="D752" s="1" t="s">
        <v>184</v>
      </c>
      <c r="E752" s="15">
        <v>14.26</v>
      </c>
      <c r="F752" t="s">
        <v>183</v>
      </c>
      <c r="H752">
        <v>1</v>
      </c>
    </row>
    <row r="753" spans="1:8">
      <c r="A753" t="s">
        <v>6</v>
      </c>
      <c r="B753" s="1">
        <v>33</v>
      </c>
      <c r="C753" s="2">
        <v>2</v>
      </c>
      <c r="D753" s="1" t="s">
        <v>182</v>
      </c>
      <c r="E753" s="15">
        <v>14.79</v>
      </c>
      <c r="F753" t="s">
        <v>135</v>
      </c>
      <c r="H753">
        <v>1</v>
      </c>
    </row>
    <row r="754" spans="1:8">
      <c r="A754" t="s">
        <v>6</v>
      </c>
      <c r="B754" s="1">
        <v>33</v>
      </c>
      <c r="C754" s="2">
        <v>2</v>
      </c>
      <c r="D754" s="1" t="s">
        <v>86</v>
      </c>
      <c r="E754" s="15">
        <v>14.95</v>
      </c>
      <c r="F754" t="s">
        <v>135</v>
      </c>
      <c r="H754">
        <v>1</v>
      </c>
    </row>
    <row r="755" spans="1:8">
      <c r="A755" t="s">
        <v>6</v>
      </c>
      <c r="B755" s="1">
        <v>33</v>
      </c>
      <c r="C755" s="2">
        <v>2</v>
      </c>
      <c r="D755" s="1" t="s">
        <v>181</v>
      </c>
      <c r="E755" s="15">
        <v>14.1</v>
      </c>
      <c r="F755" t="s">
        <v>135</v>
      </c>
      <c r="H755">
        <v>1</v>
      </c>
    </row>
    <row r="756" spans="1:8">
      <c r="A756" t="s">
        <v>6</v>
      </c>
      <c r="B756" s="1">
        <v>33</v>
      </c>
      <c r="C756" s="2">
        <v>2</v>
      </c>
      <c r="D756" s="1" t="s">
        <v>180</v>
      </c>
      <c r="E756" s="15">
        <v>14.41</v>
      </c>
      <c r="F756" t="s">
        <v>135</v>
      </c>
      <c r="H756">
        <v>1</v>
      </c>
    </row>
    <row r="757" spans="1:8">
      <c r="A757" t="s">
        <v>6</v>
      </c>
      <c r="B757" s="1">
        <v>33</v>
      </c>
      <c r="C757" s="2">
        <v>2</v>
      </c>
      <c r="D757" s="1" t="s">
        <v>179</v>
      </c>
      <c r="E757" s="15">
        <v>14.14</v>
      </c>
      <c r="F757" t="s">
        <v>135</v>
      </c>
      <c r="H757">
        <v>1</v>
      </c>
    </row>
    <row r="758" spans="1:8">
      <c r="A758" t="s">
        <v>6</v>
      </c>
      <c r="B758" s="1">
        <v>31</v>
      </c>
      <c r="C758" s="2">
        <v>2</v>
      </c>
      <c r="D758" s="1" t="s">
        <v>178</v>
      </c>
      <c r="E758" s="15">
        <v>11.5</v>
      </c>
      <c r="F758" t="s">
        <v>135</v>
      </c>
      <c r="H758">
        <v>1</v>
      </c>
    </row>
    <row r="759" spans="1:8">
      <c r="A759" t="s">
        <v>6</v>
      </c>
      <c r="B759" s="1">
        <v>31</v>
      </c>
      <c r="C759" s="2">
        <v>2</v>
      </c>
      <c r="D759" s="1" t="s">
        <v>88</v>
      </c>
      <c r="E759" s="15">
        <v>14.6</v>
      </c>
      <c r="F759" t="s">
        <v>135</v>
      </c>
      <c r="H759">
        <v>1</v>
      </c>
    </row>
    <row r="760" spans="1:8">
      <c r="A760" t="s">
        <v>25</v>
      </c>
      <c r="B760" s="1">
        <v>31</v>
      </c>
      <c r="C760" s="2">
        <v>2</v>
      </c>
      <c r="D760" s="1">
        <v>10</v>
      </c>
      <c r="E760" s="15">
        <v>4.62</v>
      </c>
      <c r="H760">
        <v>16</v>
      </c>
    </row>
    <row r="761" spans="1:8">
      <c r="A761" t="s">
        <v>6</v>
      </c>
      <c r="B761" s="1">
        <v>31</v>
      </c>
      <c r="C761" s="2">
        <v>2</v>
      </c>
      <c r="D761" s="1" t="s">
        <v>177</v>
      </c>
      <c r="E761" s="15">
        <v>14.56</v>
      </c>
      <c r="F761" t="s">
        <v>135</v>
      </c>
      <c r="H761">
        <v>1</v>
      </c>
    </row>
    <row r="762" spans="1:8">
      <c r="A762" t="s">
        <v>176</v>
      </c>
      <c r="B762" s="1">
        <v>31</v>
      </c>
      <c r="C762" s="2">
        <v>2</v>
      </c>
      <c r="D762" s="1">
        <v>8</v>
      </c>
      <c r="E762" s="15">
        <v>4.8</v>
      </c>
      <c r="H762">
        <v>16</v>
      </c>
    </row>
    <row r="763" spans="1:8">
      <c r="A763" t="s">
        <v>175</v>
      </c>
      <c r="B763" s="1">
        <v>31</v>
      </c>
      <c r="C763" s="2">
        <v>2</v>
      </c>
      <c r="D763" s="1" t="s">
        <v>174</v>
      </c>
      <c r="E763" s="15">
        <v>31.62</v>
      </c>
      <c r="F763" t="s">
        <v>3</v>
      </c>
      <c r="H763">
        <v>1</v>
      </c>
    </row>
    <row r="764" spans="1:8">
      <c r="A764" t="s">
        <v>25</v>
      </c>
      <c r="B764" s="1">
        <v>31</v>
      </c>
      <c r="C764" s="2">
        <v>2</v>
      </c>
      <c r="D764" s="1" t="s">
        <v>173</v>
      </c>
      <c r="E764" s="15">
        <v>63.64</v>
      </c>
      <c r="H764">
        <v>15</v>
      </c>
    </row>
    <row r="765" spans="1:8">
      <c r="A765" t="s">
        <v>5</v>
      </c>
      <c r="B765" s="1">
        <v>31</v>
      </c>
      <c r="C765" s="2">
        <v>2</v>
      </c>
      <c r="D765" s="1" t="s">
        <v>172</v>
      </c>
      <c r="E765" s="15">
        <v>6.38</v>
      </c>
      <c r="F765" t="s">
        <v>3</v>
      </c>
      <c r="H765">
        <v>12</v>
      </c>
    </row>
    <row r="766" spans="1:8">
      <c r="A766" t="s">
        <v>5</v>
      </c>
      <c r="B766" s="1">
        <v>31</v>
      </c>
      <c r="C766" s="2">
        <v>2</v>
      </c>
      <c r="D766" s="1" t="s">
        <v>171</v>
      </c>
      <c r="E766" s="15">
        <v>6.44</v>
      </c>
      <c r="F766" t="s">
        <v>3</v>
      </c>
      <c r="H766">
        <v>12</v>
      </c>
    </row>
    <row r="767" spans="1:8">
      <c r="A767" t="s">
        <v>5</v>
      </c>
      <c r="B767" s="1">
        <v>31</v>
      </c>
      <c r="C767" s="2">
        <v>2</v>
      </c>
      <c r="D767" s="1">
        <v>2</v>
      </c>
      <c r="E767" s="15">
        <v>18.29</v>
      </c>
      <c r="F767" t="s">
        <v>3</v>
      </c>
      <c r="H767">
        <v>12</v>
      </c>
    </row>
    <row r="768" spans="1:8">
      <c r="A768" t="s">
        <v>6</v>
      </c>
      <c r="B768" s="1">
        <v>31</v>
      </c>
      <c r="C768" s="2">
        <v>2</v>
      </c>
      <c r="D768" s="1">
        <v>1</v>
      </c>
      <c r="E768" s="15">
        <v>30.47</v>
      </c>
      <c r="F768" t="s">
        <v>3</v>
      </c>
      <c r="H768">
        <v>1</v>
      </c>
    </row>
    <row r="769" spans="1:8">
      <c r="A769" t="s">
        <v>6</v>
      </c>
      <c r="B769" s="1">
        <v>31</v>
      </c>
      <c r="C769" s="2">
        <v>2</v>
      </c>
      <c r="D769" s="1" t="s">
        <v>170</v>
      </c>
      <c r="E769" s="15">
        <v>12.6</v>
      </c>
      <c r="F769" t="s">
        <v>3</v>
      </c>
      <c r="H769">
        <v>1</v>
      </c>
    </row>
    <row r="770" spans="1:8">
      <c r="A770" t="s">
        <v>6</v>
      </c>
      <c r="B770" s="1">
        <v>31</v>
      </c>
      <c r="C770" s="2">
        <v>2</v>
      </c>
      <c r="D770" s="1" t="s">
        <v>169</v>
      </c>
      <c r="E770" s="15">
        <v>13.38</v>
      </c>
      <c r="F770" t="s">
        <v>3</v>
      </c>
      <c r="H770">
        <v>1</v>
      </c>
    </row>
    <row r="771" spans="1:8">
      <c r="A771" t="s">
        <v>25</v>
      </c>
      <c r="B771" s="1">
        <v>31</v>
      </c>
      <c r="C771" s="2">
        <v>2</v>
      </c>
      <c r="D771" s="1" t="s">
        <v>168</v>
      </c>
      <c r="E771" s="15">
        <v>3.43</v>
      </c>
      <c r="H771">
        <v>16</v>
      </c>
    </row>
    <row r="772" spans="1:8">
      <c r="A772" t="s">
        <v>6</v>
      </c>
      <c r="B772" s="1">
        <v>31</v>
      </c>
      <c r="C772" s="2">
        <v>2</v>
      </c>
      <c r="D772" s="1" t="s">
        <v>167</v>
      </c>
      <c r="E772" s="15">
        <v>13.35</v>
      </c>
      <c r="F772" t="s">
        <v>3</v>
      </c>
      <c r="H772">
        <v>1</v>
      </c>
    </row>
    <row r="773" spans="1:8">
      <c r="A773" t="s">
        <v>6</v>
      </c>
      <c r="B773" s="1">
        <v>31</v>
      </c>
      <c r="C773" s="2">
        <v>2</v>
      </c>
      <c r="D773" s="1" t="s">
        <v>166</v>
      </c>
      <c r="E773" s="15">
        <v>13.31</v>
      </c>
      <c r="F773" t="s">
        <v>3</v>
      </c>
      <c r="H773">
        <v>1</v>
      </c>
    </row>
    <row r="774" spans="1:8">
      <c r="A774" t="s">
        <v>25</v>
      </c>
      <c r="B774" s="1">
        <v>31</v>
      </c>
      <c r="C774" s="2">
        <v>2</v>
      </c>
      <c r="D774" s="1" t="s">
        <v>165</v>
      </c>
      <c r="E774" s="15">
        <v>3.44</v>
      </c>
      <c r="H774">
        <v>16</v>
      </c>
    </row>
    <row r="775" spans="1:8">
      <c r="A775" t="s">
        <v>6</v>
      </c>
      <c r="B775" s="1">
        <v>31</v>
      </c>
      <c r="C775" s="2">
        <v>2</v>
      </c>
      <c r="D775" s="1" t="s">
        <v>164</v>
      </c>
      <c r="E775" s="15">
        <v>14.23</v>
      </c>
      <c r="F775" t="s">
        <v>135</v>
      </c>
      <c r="H775">
        <v>1</v>
      </c>
    </row>
    <row r="776" spans="1:8">
      <c r="A776" t="s">
        <v>6</v>
      </c>
      <c r="B776" s="1">
        <v>31</v>
      </c>
      <c r="C776" s="2">
        <v>2</v>
      </c>
      <c r="D776" s="1" t="s">
        <v>163</v>
      </c>
      <c r="E776" s="15">
        <v>14.75</v>
      </c>
      <c r="F776" t="s">
        <v>135</v>
      </c>
      <c r="H776">
        <v>1</v>
      </c>
    </row>
    <row r="777" spans="1:8">
      <c r="A777" t="s">
        <v>6</v>
      </c>
      <c r="B777" s="1">
        <v>35</v>
      </c>
      <c r="C777" s="2">
        <v>2</v>
      </c>
      <c r="D777" s="1">
        <v>46</v>
      </c>
      <c r="E777" s="15">
        <v>15.94</v>
      </c>
      <c r="F777" t="s">
        <v>145</v>
      </c>
      <c r="H777">
        <v>1</v>
      </c>
    </row>
    <row r="778" spans="1:8">
      <c r="A778" t="s">
        <v>6</v>
      </c>
      <c r="B778" s="1">
        <v>35</v>
      </c>
      <c r="C778" s="2">
        <v>2</v>
      </c>
      <c r="D778" s="1">
        <v>42</v>
      </c>
      <c r="E778" s="15">
        <v>9.1999999999999993</v>
      </c>
      <c r="F778" t="s">
        <v>145</v>
      </c>
      <c r="H778">
        <v>1</v>
      </c>
    </row>
    <row r="779" spans="1:8">
      <c r="A779" t="s">
        <v>6</v>
      </c>
      <c r="B779" s="1">
        <v>35</v>
      </c>
      <c r="C779" s="2">
        <v>2</v>
      </c>
      <c r="D779" s="1">
        <v>30</v>
      </c>
      <c r="E779" s="15">
        <v>14.88</v>
      </c>
      <c r="F779" t="s">
        <v>138</v>
      </c>
      <c r="H779">
        <v>1</v>
      </c>
    </row>
    <row r="780" spans="1:8">
      <c r="A780" t="s">
        <v>6</v>
      </c>
      <c r="B780" s="1">
        <v>35</v>
      </c>
      <c r="C780" s="2">
        <v>2</v>
      </c>
      <c r="D780" s="1">
        <v>28</v>
      </c>
      <c r="E780" s="15">
        <v>17.8</v>
      </c>
      <c r="F780" t="s">
        <v>162</v>
      </c>
      <c r="H780">
        <v>1</v>
      </c>
    </row>
    <row r="781" spans="1:8">
      <c r="A781" t="s">
        <v>6</v>
      </c>
      <c r="B781" s="1">
        <v>35</v>
      </c>
      <c r="C781" s="2">
        <v>2</v>
      </c>
      <c r="D781" s="1">
        <v>26</v>
      </c>
      <c r="E781" s="15">
        <v>8.9600000000000009</v>
      </c>
      <c r="F781" t="s">
        <v>162</v>
      </c>
      <c r="H781">
        <v>1</v>
      </c>
    </row>
    <row r="782" spans="1:8">
      <c r="A782" t="s">
        <v>140</v>
      </c>
      <c r="B782" s="1">
        <v>31</v>
      </c>
      <c r="C782" s="2">
        <v>2</v>
      </c>
      <c r="D782" s="1">
        <v>41</v>
      </c>
      <c r="E782" s="15">
        <v>8.33</v>
      </c>
      <c r="H782">
        <v>31</v>
      </c>
    </row>
    <row r="783" spans="1:8">
      <c r="A783" t="s">
        <v>68</v>
      </c>
      <c r="B783" s="1">
        <v>31</v>
      </c>
      <c r="C783" s="2">
        <v>2</v>
      </c>
      <c r="D783" s="1">
        <v>23</v>
      </c>
      <c r="E783" s="15">
        <v>3.17</v>
      </c>
      <c r="F783" t="s">
        <v>11</v>
      </c>
      <c r="H783">
        <v>29</v>
      </c>
    </row>
    <row r="784" spans="1:8">
      <c r="A784" t="s">
        <v>29</v>
      </c>
      <c r="B784" s="1">
        <v>31</v>
      </c>
      <c r="C784" s="2">
        <v>2</v>
      </c>
      <c r="D784" s="1">
        <v>21</v>
      </c>
      <c r="E784" s="15">
        <v>5.8</v>
      </c>
      <c r="F784" t="s">
        <v>16</v>
      </c>
      <c r="H784">
        <v>31</v>
      </c>
    </row>
    <row r="785" spans="1:8">
      <c r="A785" t="s">
        <v>25</v>
      </c>
      <c r="B785" s="1">
        <v>31</v>
      </c>
      <c r="C785" s="2">
        <v>2</v>
      </c>
      <c r="D785" s="1">
        <v>80</v>
      </c>
      <c r="E785" s="15">
        <v>49.21</v>
      </c>
      <c r="H785">
        <v>15</v>
      </c>
    </row>
    <row r="786" spans="1:8">
      <c r="A786" t="s">
        <v>161</v>
      </c>
      <c r="B786" s="1">
        <v>31</v>
      </c>
      <c r="C786" s="2">
        <v>2</v>
      </c>
      <c r="D786" s="1">
        <v>97</v>
      </c>
      <c r="E786" s="15">
        <v>1.93</v>
      </c>
      <c r="H786">
        <v>31</v>
      </c>
    </row>
    <row r="787" spans="1:8">
      <c r="A787" t="s">
        <v>13</v>
      </c>
      <c r="B787" s="1">
        <v>31</v>
      </c>
      <c r="C787" s="2">
        <v>2</v>
      </c>
      <c r="D787" s="1">
        <v>95</v>
      </c>
      <c r="E787" s="15">
        <v>10.6</v>
      </c>
      <c r="F787" t="s">
        <v>137</v>
      </c>
      <c r="H787">
        <v>30</v>
      </c>
    </row>
    <row r="788" spans="1:8">
      <c r="A788" t="s">
        <v>27</v>
      </c>
      <c r="B788" s="1">
        <v>31</v>
      </c>
      <c r="C788" s="2">
        <v>2</v>
      </c>
      <c r="D788" s="1" t="s">
        <v>160</v>
      </c>
      <c r="E788" s="15">
        <v>2.52</v>
      </c>
      <c r="H788">
        <v>31</v>
      </c>
    </row>
    <row r="789" spans="1:8">
      <c r="A789" t="s">
        <v>23</v>
      </c>
      <c r="B789" s="1">
        <v>31</v>
      </c>
      <c r="C789" s="2">
        <v>2</v>
      </c>
      <c r="D789" s="1" t="s">
        <v>159</v>
      </c>
      <c r="E789" s="15">
        <v>17.09</v>
      </c>
      <c r="H789">
        <v>38</v>
      </c>
    </row>
    <row r="790" spans="1:8">
      <c r="A790" t="s">
        <v>131</v>
      </c>
      <c r="B790" s="1">
        <v>31</v>
      </c>
      <c r="C790" s="2">
        <v>2</v>
      </c>
      <c r="D790" s="1">
        <v>89</v>
      </c>
      <c r="E790" s="15">
        <v>23.7</v>
      </c>
      <c r="F790" t="s">
        <v>135</v>
      </c>
      <c r="H790">
        <v>5</v>
      </c>
    </row>
    <row r="791" spans="1:8">
      <c r="A791" t="s">
        <v>158</v>
      </c>
      <c r="B791" s="1">
        <v>31</v>
      </c>
      <c r="C791" s="2">
        <v>2</v>
      </c>
      <c r="D791" s="1">
        <v>87</v>
      </c>
      <c r="E791" s="15">
        <v>35.229999999999997</v>
      </c>
      <c r="F791" t="s">
        <v>141</v>
      </c>
      <c r="H791">
        <v>5</v>
      </c>
    </row>
    <row r="792" spans="1:8">
      <c r="A792" t="s">
        <v>158</v>
      </c>
      <c r="B792" s="1">
        <v>31</v>
      </c>
      <c r="C792" s="2">
        <v>2</v>
      </c>
      <c r="D792" s="1">
        <v>85</v>
      </c>
      <c r="E792" s="15">
        <v>50.61</v>
      </c>
      <c r="F792" t="s">
        <v>141</v>
      </c>
      <c r="H792">
        <v>5</v>
      </c>
    </row>
    <row r="793" spans="1:8">
      <c r="A793" t="s">
        <v>6</v>
      </c>
      <c r="B793" s="1">
        <v>31</v>
      </c>
      <c r="C793" s="2">
        <v>2</v>
      </c>
      <c r="D793" s="1">
        <v>83</v>
      </c>
      <c r="E793" s="15">
        <v>13.24</v>
      </c>
      <c r="F793" t="s">
        <v>141</v>
      </c>
      <c r="H793">
        <v>1</v>
      </c>
    </row>
    <row r="794" spans="1:8">
      <c r="A794" t="s">
        <v>25</v>
      </c>
      <c r="B794" s="1">
        <v>31</v>
      </c>
      <c r="C794" s="2">
        <v>2</v>
      </c>
      <c r="D794" s="1">
        <v>20</v>
      </c>
      <c r="E794" s="15">
        <v>27.08</v>
      </c>
      <c r="H794">
        <v>15</v>
      </c>
    </row>
    <row r="795" spans="1:8">
      <c r="A795" t="s">
        <v>6</v>
      </c>
      <c r="B795" s="1">
        <v>31</v>
      </c>
      <c r="C795" s="2">
        <v>2</v>
      </c>
      <c r="D795" s="1">
        <v>25</v>
      </c>
      <c r="E795" s="15">
        <v>18.93</v>
      </c>
      <c r="F795" t="s">
        <v>137</v>
      </c>
      <c r="H795">
        <v>1</v>
      </c>
    </row>
    <row r="796" spans="1:8">
      <c r="A796" t="s">
        <v>6</v>
      </c>
      <c r="B796" s="1">
        <v>31</v>
      </c>
      <c r="C796" s="2">
        <v>2</v>
      </c>
      <c r="D796" s="1">
        <v>26</v>
      </c>
      <c r="E796" s="15">
        <v>24.31</v>
      </c>
      <c r="F796" t="s">
        <v>137</v>
      </c>
      <c r="H796">
        <v>1</v>
      </c>
    </row>
    <row r="797" spans="1:8">
      <c r="A797" t="s">
        <v>6</v>
      </c>
      <c r="B797" s="1">
        <v>31</v>
      </c>
      <c r="C797" s="2">
        <v>2</v>
      </c>
      <c r="D797" s="1">
        <v>28</v>
      </c>
      <c r="E797" s="15">
        <v>16.03</v>
      </c>
      <c r="F797" t="s">
        <v>137</v>
      </c>
      <c r="H797">
        <v>1</v>
      </c>
    </row>
    <row r="798" spans="1:8">
      <c r="A798" t="s">
        <v>6</v>
      </c>
      <c r="B798" s="1">
        <v>31</v>
      </c>
      <c r="C798" s="2">
        <v>2</v>
      </c>
      <c r="D798" s="1">
        <v>30</v>
      </c>
      <c r="E798" s="15">
        <v>15.2</v>
      </c>
      <c r="F798" t="s">
        <v>137</v>
      </c>
      <c r="H798">
        <v>1</v>
      </c>
    </row>
    <row r="799" spans="1:8">
      <c r="A799" t="s">
        <v>6</v>
      </c>
      <c r="B799" s="1">
        <v>31</v>
      </c>
      <c r="C799" s="2">
        <v>2</v>
      </c>
      <c r="D799" s="1">
        <v>32</v>
      </c>
      <c r="E799" s="15">
        <v>15.18</v>
      </c>
      <c r="F799" t="s">
        <v>137</v>
      </c>
      <c r="H799">
        <v>1</v>
      </c>
    </row>
    <row r="800" spans="1:8">
      <c r="A800" t="s">
        <v>6</v>
      </c>
      <c r="B800" s="1">
        <v>31</v>
      </c>
      <c r="C800" s="2">
        <v>2</v>
      </c>
      <c r="D800" s="1">
        <v>34</v>
      </c>
      <c r="E800" s="15">
        <v>14.3</v>
      </c>
      <c r="F800" t="s">
        <v>137</v>
      </c>
      <c r="H800">
        <v>1</v>
      </c>
    </row>
    <row r="801" spans="1:8">
      <c r="A801" t="s">
        <v>6</v>
      </c>
      <c r="B801" s="1">
        <v>31</v>
      </c>
      <c r="C801" s="2">
        <v>2</v>
      </c>
      <c r="D801" s="1">
        <v>36</v>
      </c>
      <c r="E801" s="15">
        <v>26.59</v>
      </c>
      <c r="F801" t="s">
        <v>137</v>
      </c>
      <c r="H801">
        <v>1</v>
      </c>
    </row>
    <row r="802" spans="1:8">
      <c r="A802" t="s">
        <v>25</v>
      </c>
      <c r="B802" s="1">
        <v>31</v>
      </c>
      <c r="C802" s="2">
        <v>2</v>
      </c>
      <c r="D802" s="1">
        <v>40</v>
      </c>
      <c r="E802" s="15">
        <v>36.450000000000003</v>
      </c>
      <c r="H802">
        <v>15</v>
      </c>
    </row>
    <row r="803" spans="1:8">
      <c r="A803" t="s">
        <v>6</v>
      </c>
      <c r="B803" s="1">
        <v>31</v>
      </c>
      <c r="C803" s="2">
        <v>2</v>
      </c>
      <c r="D803" s="1">
        <v>39</v>
      </c>
      <c r="E803" s="15">
        <v>17.510000000000002</v>
      </c>
      <c r="F803" t="s">
        <v>138</v>
      </c>
      <c r="H803">
        <v>1</v>
      </c>
    </row>
    <row r="804" spans="1:8">
      <c r="A804" t="s">
        <v>6</v>
      </c>
      <c r="B804" s="1">
        <v>31</v>
      </c>
      <c r="C804" s="2">
        <v>2</v>
      </c>
      <c r="D804" s="1">
        <v>29</v>
      </c>
      <c r="E804" s="15">
        <v>15.7</v>
      </c>
      <c r="F804" t="s">
        <v>137</v>
      </c>
      <c r="H804">
        <v>1</v>
      </c>
    </row>
    <row r="805" spans="1:8">
      <c r="A805" t="s">
        <v>6</v>
      </c>
      <c r="B805" s="1">
        <v>31</v>
      </c>
      <c r="C805" s="2">
        <v>2</v>
      </c>
      <c r="D805" s="1">
        <v>31</v>
      </c>
      <c r="E805" s="15">
        <v>17.649999999999999</v>
      </c>
      <c r="F805" t="s">
        <v>137</v>
      </c>
      <c r="H805">
        <v>1</v>
      </c>
    </row>
    <row r="806" spans="1:8">
      <c r="A806" t="s">
        <v>6</v>
      </c>
      <c r="B806" s="1">
        <v>31</v>
      </c>
      <c r="C806" s="2">
        <v>2</v>
      </c>
      <c r="D806" s="1">
        <v>27</v>
      </c>
      <c r="E806" s="15">
        <v>15.58</v>
      </c>
      <c r="F806" t="s">
        <v>137</v>
      </c>
      <c r="H806">
        <v>1</v>
      </c>
    </row>
    <row r="807" spans="1:8">
      <c r="A807" t="s">
        <v>6</v>
      </c>
      <c r="B807" s="1">
        <v>31</v>
      </c>
      <c r="C807" s="2">
        <v>2</v>
      </c>
      <c r="D807" s="1">
        <v>33</v>
      </c>
      <c r="E807" s="15">
        <v>16.559999999999999</v>
      </c>
      <c r="F807" t="s">
        <v>137</v>
      </c>
      <c r="H807">
        <v>1</v>
      </c>
    </row>
    <row r="808" spans="1:8">
      <c r="A808" t="s">
        <v>6</v>
      </c>
      <c r="B808" s="1">
        <v>31</v>
      </c>
      <c r="C808" s="2">
        <v>2</v>
      </c>
      <c r="D808" s="1">
        <v>35</v>
      </c>
      <c r="E808" s="15">
        <v>16.649999999999999</v>
      </c>
      <c r="F808" t="s">
        <v>137</v>
      </c>
      <c r="H808">
        <v>1</v>
      </c>
    </row>
    <row r="809" spans="1:8">
      <c r="A809" t="s">
        <v>6</v>
      </c>
      <c r="B809" s="1">
        <v>31</v>
      </c>
      <c r="C809" s="2">
        <v>2</v>
      </c>
      <c r="D809" s="1">
        <v>37</v>
      </c>
      <c r="E809" s="15">
        <v>15.64</v>
      </c>
      <c r="F809" t="s">
        <v>137</v>
      </c>
      <c r="H809">
        <v>1</v>
      </c>
    </row>
    <row r="810" spans="1:8">
      <c r="A810" t="s">
        <v>6</v>
      </c>
      <c r="B810" s="1">
        <v>39</v>
      </c>
      <c r="C810" s="2">
        <v>2</v>
      </c>
      <c r="D810" s="1">
        <v>52</v>
      </c>
      <c r="E810" s="15">
        <v>14.25</v>
      </c>
      <c r="F810" t="s">
        <v>137</v>
      </c>
      <c r="H810">
        <v>1</v>
      </c>
    </row>
    <row r="811" spans="1:8">
      <c r="A811" t="s">
        <v>23</v>
      </c>
      <c r="B811" s="1">
        <v>39</v>
      </c>
      <c r="C811" s="2">
        <v>2</v>
      </c>
      <c r="D811" s="1" t="s">
        <v>157</v>
      </c>
      <c r="E811" s="15">
        <v>22.49</v>
      </c>
      <c r="H811">
        <v>38</v>
      </c>
    </row>
    <row r="812" spans="1:8">
      <c r="A812" t="s">
        <v>71</v>
      </c>
      <c r="B812" s="1">
        <v>39</v>
      </c>
      <c r="C812" s="2">
        <v>2</v>
      </c>
      <c r="D812" s="1">
        <v>68</v>
      </c>
      <c r="E812" s="15">
        <v>10.220000000000001</v>
      </c>
      <c r="H812">
        <v>18</v>
      </c>
    </row>
    <row r="813" spans="1:8">
      <c r="A813" t="s">
        <v>6</v>
      </c>
      <c r="B813" s="1">
        <v>39</v>
      </c>
      <c r="C813" s="2">
        <v>2</v>
      </c>
      <c r="D813" s="1">
        <v>67</v>
      </c>
      <c r="E813" s="15">
        <v>31.28</v>
      </c>
      <c r="F813" t="s">
        <v>138</v>
      </c>
      <c r="H813">
        <v>1</v>
      </c>
    </row>
    <row r="814" spans="1:8">
      <c r="A814" t="s">
        <v>25</v>
      </c>
      <c r="B814" s="1">
        <v>39</v>
      </c>
      <c r="C814" s="2">
        <v>2</v>
      </c>
      <c r="D814" s="1">
        <v>53</v>
      </c>
      <c r="E814" s="15">
        <v>72.260000000000005</v>
      </c>
      <c r="H814">
        <v>15</v>
      </c>
    </row>
    <row r="815" spans="1:8">
      <c r="A815" t="s">
        <v>25</v>
      </c>
      <c r="B815" s="1">
        <v>39</v>
      </c>
      <c r="C815" s="2">
        <v>2</v>
      </c>
      <c r="D815" s="1" t="s">
        <v>156</v>
      </c>
      <c r="E815" s="15">
        <v>4.78</v>
      </c>
      <c r="H815">
        <v>16</v>
      </c>
    </row>
    <row r="816" spans="1:8">
      <c r="A816" t="s">
        <v>13</v>
      </c>
      <c r="B816" s="1">
        <v>39</v>
      </c>
      <c r="C816" s="2">
        <v>2</v>
      </c>
      <c r="D816" s="1" t="s">
        <v>155</v>
      </c>
      <c r="E816" s="15">
        <v>2.4</v>
      </c>
      <c r="F816" t="s">
        <v>138</v>
      </c>
      <c r="H816">
        <v>3</v>
      </c>
    </row>
    <row r="817" spans="1:8">
      <c r="A817" t="s">
        <v>27</v>
      </c>
      <c r="B817" s="1">
        <v>39</v>
      </c>
      <c r="C817" s="2">
        <v>2</v>
      </c>
      <c r="D817" s="1">
        <v>76</v>
      </c>
      <c r="E817" s="15">
        <v>3.09</v>
      </c>
      <c r="H817">
        <v>31</v>
      </c>
    </row>
    <row r="818" spans="1:8">
      <c r="A818" t="s">
        <v>140</v>
      </c>
      <c r="B818" s="1">
        <v>39</v>
      </c>
      <c r="C818" s="2">
        <v>2</v>
      </c>
      <c r="D818" s="1">
        <v>99</v>
      </c>
      <c r="E818" s="15">
        <v>4.76</v>
      </c>
      <c r="H818">
        <v>31</v>
      </c>
    </row>
    <row r="819" spans="1:8">
      <c r="A819" t="s">
        <v>25</v>
      </c>
      <c r="B819" s="1">
        <v>39</v>
      </c>
      <c r="C819" s="2">
        <v>2</v>
      </c>
      <c r="D819" s="1" t="s">
        <v>154</v>
      </c>
      <c r="E819" s="15">
        <v>6.96</v>
      </c>
      <c r="H819">
        <v>16</v>
      </c>
    </row>
    <row r="820" spans="1:8">
      <c r="A820" t="s">
        <v>6</v>
      </c>
      <c r="B820" s="1">
        <v>39</v>
      </c>
      <c r="C820" s="2">
        <v>2</v>
      </c>
      <c r="D820" s="1">
        <v>65</v>
      </c>
      <c r="E820" s="15">
        <v>26.75</v>
      </c>
      <c r="F820" t="s">
        <v>138</v>
      </c>
      <c r="H820">
        <v>1</v>
      </c>
    </row>
    <row r="821" spans="1:8">
      <c r="A821" t="s">
        <v>25</v>
      </c>
      <c r="B821" s="1">
        <v>39</v>
      </c>
      <c r="C821" s="2">
        <v>2</v>
      </c>
      <c r="D821" s="1">
        <v>63</v>
      </c>
      <c r="E821" s="15">
        <v>7.93</v>
      </c>
      <c r="H821">
        <v>16</v>
      </c>
    </row>
    <row r="822" spans="1:8">
      <c r="A822" t="s">
        <v>6</v>
      </c>
      <c r="B822" s="1">
        <v>39</v>
      </c>
      <c r="C822" s="2">
        <v>2</v>
      </c>
      <c r="D822" s="1" t="s">
        <v>153</v>
      </c>
      <c r="E822" s="15">
        <v>11.14</v>
      </c>
      <c r="F822" t="s">
        <v>138</v>
      </c>
      <c r="H822">
        <v>1</v>
      </c>
    </row>
    <row r="823" spans="1:8">
      <c r="A823" t="s">
        <v>6</v>
      </c>
      <c r="B823" s="1">
        <v>39</v>
      </c>
      <c r="C823" s="2">
        <v>2</v>
      </c>
      <c r="D823" s="1" t="s">
        <v>152</v>
      </c>
      <c r="E823" s="15">
        <v>11.51</v>
      </c>
      <c r="F823" t="s">
        <v>138</v>
      </c>
      <c r="H823">
        <v>1</v>
      </c>
    </row>
    <row r="824" spans="1:8">
      <c r="A824" t="s">
        <v>6</v>
      </c>
      <c r="B824" s="1">
        <v>39</v>
      </c>
      <c r="C824" s="2">
        <v>2</v>
      </c>
      <c r="D824" s="1" t="s">
        <v>151</v>
      </c>
      <c r="E824" s="15">
        <v>8.76</v>
      </c>
      <c r="F824" t="s">
        <v>138</v>
      </c>
      <c r="H824">
        <v>1</v>
      </c>
    </row>
    <row r="825" spans="1:8">
      <c r="A825" t="s">
        <v>6</v>
      </c>
      <c r="B825" s="1">
        <v>39</v>
      </c>
      <c r="C825" s="2">
        <v>2</v>
      </c>
      <c r="D825" s="1">
        <v>61</v>
      </c>
      <c r="E825" s="15">
        <v>14.93</v>
      </c>
      <c r="F825" t="s">
        <v>138</v>
      </c>
      <c r="H825">
        <v>1</v>
      </c>
    </row>
    <row r="826" spans="1:8">
      <c r="A826" t="s">
        <v>23</v>
      </c>
      <c r="B826" s="1">
        <v>39</v>
      </c>
      <c r="C826" s="2">
        <v>2</v>
      </c>
      <c r="D826" s="1" t="s">
        <v>150</v>
      </c>
      <c r="E826" s="15">
        <v>4.87</v>
      </c>
      <c r="H826">
        <v>38</v>
      </c>
    </row>
    <row r="827" spans="1:8">
      <c r="A827" t="s">
        <v>13</v>
      </c>
      <c r="B827" s="1">
        <v>39</v>
      </c>
      <c r="C827" s="2">
        <v>2</v>
      </c>
      <c r="D827" s="1" t="s">
        <v>149</v>
      </c>
      <c r="E827" s="15">
        <v>4.8899999999999997</v>
      </c>
      <c r="F827" t="s">
        <v>138</v>
      </c>
      <c r="H827">
        <v>3</v>
      </c>
    </row>
    <row r="828" spans="1:8">
      <c r="A828" t="s">
        <v>121</v>
      </c>
      <c r="B828" s="1">
        <v>39</v>
      </c>
      <c r="C828" s="2">
        <v>2</v>
      </c>
      <c r="D828" s="1">
        <v>70</v>
      </c>
      <c r="E828" s="15">
        <v>3.33</v>
      </c>
      <c r="F828" t="s">
        <v>138</v>
      </c>
      <c r="H828">
        <v>20</v>
      </c>
    </row>
    <row r="829" spans="1:8">
      <c r="A829" t="s">
        <v>27</v>
      </c>
      <c r="B829" s="1">
        <v>39</v>
      </c>
      <c r="C829" s="2">
        <v>2</v>
      </c>
      <c r="D829" s="1">
        <v>97</v>
      </c>
      <c r="E829" s="15">
        <v>3.06</v>
      </c>
      <c r="H829">
        <v>31</v>
      </c>
    </row>
    <row r="830" spans="1:8">
      <c r="A830" t="s">
        <v>6</v>
      </c>
      <c r="B830" s="1">
        <v>39</v>
      </c>
      <c r="C830" s="2">
        <v>2</v>
      </c>
      <c r="D830" s="1">
        <v>59</v>
      </c>
      <c r="E830" s="15">
        <v>21.55</v>
      </c>
      <c r="F830" t="s">
        <v>138</v>
      </c>
      <c r="H830">
        <v>1</v>
      </c>
    </row>
    <row r="831" spans="1:8">
      <c r="A831" t="s">
        <v>6</v>
      </c>
      <c r="B831" s="1">
        <v>37</v>
      </c>
      <c r="C831" s="2">
        <v>2</v>
      </c>
      <c r="D831" s="1">
        <v>55</v>
      </c>
      <c r="E831" s="15">
        <v>27.49</v>
      </c>
      <c r="F831" t="s">
        <v>138</v>
      </c>
      <c r="H831">
        <v>1</v>
      </c>
    </row>
    <row r="832" spans="1:8">
      <c r="A832" t="s">
        <v>6</v>
      </c>
      <c r="B832" s="1">
        <v>37</v>
      </c>
      <c r="C832" s="2">
        <v>2</v>
      </c>
      <c r="D832" s="1">
        <v>53</v>
      </c>
      <c r="E832" s="15">
        <v>17.46</v>
      </c>
      <c r="F832" t="s">
        <v>138</v>
      </c>
      <c r="H832">
        <v>1</v>
      </c>
    </row>
    <row r="833" spans="1:8">
      <c r="A833" t="s">
        <v>13</v>
      </c>
      <c r="B833" s="1">
        <v>37</v>
      </c>
      <c r="C833" s="2">
        <v>2</v>
      </c>
      <c r="D833" s="1" t="s">
        <v>75</v>
      </c>
      <c r="E833" s="15">
        <v>27.49</v>
      </c>
      <c r="F833" t="s">
        <v>138</v>
      </c>
      <c r="H833">
        <v>30</v>
      </c>
    </row>
    <row r="834" spans="1:8">
      <c r="A834" t="s">
        <v>25</v>
      </c>
      <c r="B834" s="1">
        <v>39</v>
      </c>
      <c r="C834" s="2">
        <v>2</v>
      </c>
      <c r="D834" s="1" t="s">
        <v>148</v>
      </c>
      <c r="E834" s="15">
        <v>2.4500000000000002</v>
      </c>
      <c r="H834">
        <v>16</v>
      </c>
    </row>
    <row r="835" spans="1:8">
      <c r="A835" t="s">
        <v>25</v>
      </c>
      <c r="B835" s="1">
        <v>37</v>
      </c>
      <c r="C835" s="2">
        <v>2</v>
      </c>
      <c r="D835" s="1" t="s">
        <v>147</v>
      </c>
      <c r="E835" s="15">
        <v>20.87</v>
      </c>
      <c r="H835">
        <v>15</v>
      </c>
    </row>
    <row r="836" spans="1:8">
      <c r="A836" t="s">
        <v>146</v>
      </c>
      <c r="B836" s="1">
        <v>39</v>
      </c>
      <c r="C836" s="2">
        <v>2</v>
      </c>
      <c r="D836" s="1">
        <v>57</v>
      </c>
      <c r="E836" s="15">
        <v>22.89</v>
      </c>
      <c r="F836" t="s">
        <v>145</v>
      </c>
      <c r="H836">
        <v>1</v>
      </c>
    </row>
    <row r="837" spans="1:8">
      <c r="A837" t="s">
        <v>6</v>
      </c>
      <c r="B837" s="1">
        <v>39</v>
      </c>
      <c r="C837" s="2">
        <v>2</v>
      </c>
      <c r="D837" s="1" t="s">
        <v>144</v>
      </c>
      <c r="E837" s="15">
        <v>18.07</v>
      </c>
      <c r="F837" t="s">
        <v>138</v>
      </c>
      <c r="H837">
        <v>1</v>
      </c>
    </row>
    <row r="838" spans="1:8">
      <c r="A838" t="s">
        <v>6</v>
      </c>
      <c r="B838" s="1">
        <v>37</v>
      </c>
      <c r="C838" s="2">
        <v>2</v>
      </c>
      <c r="D838" s="1">
        <v>56</v>
      </c>
      <c r="E838" s="15">
        <v>19.38</v>
      </c>
      <c r="F838" t="s">
        <v>138</v>
      </c>
      <c r="H838">
        <v>1</v>
      </c>
    </row>
    <row r="839" spans="1:8">
      <c r="A839" t="s">
        <v>6</v>
      </c>
      <c r="B839" s="1">
        <v>37</v>
      </c>
      <c r="C839" s="2">
        <v>2</v>
      </c>
      <c r="D839" s="1">
        <v>51</v>
      </c>
      <c r="E839" s="15">
        <v>19.239999999999998</v>
      </c>
      <c r="F839" t="s">
        <v>138</v>
      </c>
      <c r="H839">
        <v>1</v>
      </c>
    </row>
    <row r="840" spans="1:8">
      <c r="A840" t="s">
        <v>6</v>
      </c>
      <c r="B840" s="1">
        <v>37</v>
      </c>
      <c r="C840" s="2">
        <v>2</v>
      </c>
      <c r="D840" s="1">
        <v>54</v>
      </c>
      <c r="E840" s="15">
        <v>19.309999999999999</v>
      </c>
      <c r="F840" t="s">
        <v>138</v>
      </c>
      <c r="H840">
        <v>1</v>
      </c>
    </row>
    <row r="841" spans="1:8">
      <c r="A841" t="s">
        <v>6</v>
      </c>
      <c r="B841" s="1">
        <v>37</v>
      </c>
      <c r="C841" s="2">
        <v>2</v>
      </c>
      <c r="D841" s="1">
        <v>52</v>
      </c>
      <c r="E841" s="15">
        <v>18.75</v>
      </c>
      <c r="F841" t="s">
        <v>137</v>
      </c>
      <c r="H841">
        <v>1</v>
      </c>
    </row>
    <row r="842" spans="1:8">
      <c r="A842" t="s">
        <v>6</v>
      </c>
      <c r="B842" s="1">
        <v>37</v>
      </c>
      <c r="C842" s="2">
        <v>2</v>
      </c>
      <c r="D842" s="1">
        <v>49</v>
      </c>
      <c r="E842" s="15">
        <v>19.11</v>
      </c>
      <c r="F842" t="s">
        <v>137</v>
      </c>
      <c r="H842">
        <v>1</v>
      </c>
    </row>
    <row r="843" spans="1:8">
      <c r="A843" t="s">
        <v>6</v>
      </c>
      <c r="B843" s="1">
        <v>37</v>
      </c>
      <c r="C843" s="2">
        <v>2</v>
      </c>
      <c r="D843" s="1">
        <v>47</v>
      </c>
      <c r="E843" s="15">
        <v>17.54</v>
      </c>
      <c r="F843" t="s">
        <v>138</v>
      </c>
      <c r="H843">
        <v>1</v>
      </c>
    </row>
    <row r="844" spans="1:8">
      <c r="A844" t="s">
        <v>6</v>
      </c>
      <c r="B844" s="1">
        <v>37</v>
      </c>
      <c r="C844" s="2">
        <v>2</v>
      </c>
      <c r="D844" s="1">
        <v>50</v>
      </c>
      <c r="E844" s="15">
        <v>13.72</v>
      </c>
      <c r="F844" t="s">
        <v>137</v>
      </c>
      <c r="H844">
        <v>1</v>
      </c>
    </row>
    <row r="845" spans="1:8">
      <c r="A845" t="s">
        <v>121</v>
      </c>
      <c r="B845" s="1">
        <v>37</v>
      </c>
      <c r="C845" s="2">
        <v>2</v>
      </c>
      <c r="D845" s="1" t="s">
        <v>143</v>
      </c>
      <c r="E845" s="15">
        <v>5.03</v>
      </c>
      <c r="F845" t="s">
        <v>137</v>
      </c>
      <c r="H845">
        <v>20</v>
      </c>
    </row>
    <row r="846" spans="1:8">
      <c r="A846" t="s">
        <v>6</v>
      </c>
      <c r="B846" s="1">
        <v>37</v>
      </c>
      <c r="C846" s="2">
        <v>2</v>
      </c>
      <c r="D846" s="1">
        <v>45</v>
      </c>
      <c r="E846" s="15">
        <v>21.72</v>
      </c>
      <c r="F846" t="s">
        <v>137</v>
      </c>
      <c r="H846">
        <v>1</v>
      </c>
    </row>
    <row r="847" spans="1:8">
      <c r="A847" t="s">
        <v>25</v>
      </c>
      <c r="B847" s="1">
        <v>37</v>
      </c>
      <c r="C847" s="2">
        <v>2</v>
      </c>
      <c r="D847" s="1" t="s">
        <v>142</v>
      </c>
      <c r="E847" s="15">
        <v>35.659999999999997</v>
      </c>
      <c r="H847">
        <v>15</v>
      </c>
    </row>
    <row r="848" spans="1:8">
      <c r="A848" t="s">
        <v>131</v>
      </c>
      <c r="B848" s="1">
        <v>37</v>
      </c>
      <c r="C848" s="2">
        <v>2</v>
      </c>
      <c r="D848" s="1">
        <v>43</v>
      </c>
      <c r="E848" s="15">
        <v>39.24</v>
      </c>
      <c r="F848" t="s">
        <v>141</v>
      </c>
      <c r="H848">
        <v>5</v>
      </c>
    </row>
    <row r="849" spans="1:8">
      <c r="A849" t="s">
        <v>71</v>
      </c>
      <c r="B849" s="1">
        <v>37</v>
      </c>
      <c r="C849" s="2">
        <v>2</v>
      </c>
      <c r="D849" s="1">
        <v>0</v>
      </c>
      <c r="E849" s="15">
        <v>43.24</v>
      </c>
      <c r="H849">
        <v>18</v>
      </c>
    </row>
    <row r="850" spans="1:8">
      <c r="A850" t="s">
        <v>25</v>
      </c>
      <c r="B850" s="1">
        <v>37</v>
      </c>
      <c r="C850" s="2">
        <v>2</v>
      </c>
      <c r="D850" s="1" t="s">
        <v>90</v>
      </c>
      <c r="E850" s="15">
        <v>22.14</v>
      </c>
      <c r="H850">
        <v>15</v>
      </c>
    </row>
    <row r="851" spans="1:8">
      <c r="A851" t="s">
        <v>25</v>
      </c>
      <c r="B851" s="1">
        <v>37</v>
      </c>
      <c r="C851" s="2">
        <v>2</v>
      </c>
      <c r="D851" s="1">
        <v>1</v>
      </c>
      <c r="E851" s="15">
        <v>46.29</v>
      </c>
      <c r="H851">
        <v>15</v>
      </c>
    </row>
    <row r="852" spans="1:8">
      <c r="A852" t="s">
        <v>23</v>
      </c>
      <c r="B852" s="1">
        <v>37</v>
      </c>
      <c r="C852" s="2">
        <v>2</v>
      </c>
      <c r="D852" s="1">
        <v>2</v>
      </c>
      <c r="E852" s="15">
        <v>5.01</v>
      </c>
      <c r="H852">
        <v>38</v>
      </c>
    </row>
    <row r="853" spans="1:8">
      <c r="A853" t="s">
        <v>23</v>
      </c>
      <c r="B853" s="1">
        <v>37</v>
      </c>
      <c r="C853" s="2">
        <v>2</v>
      </c>
      <c r="D853" s="1">
        <v>3</v>
      </c>
      <c r="E853" s="15">
        <v>5.01</v>
      </c>
      <c r="H853">
        <v>38</v>
      </c>
    </row>
    <row r="854" spans="1:8">
      <c r="A854" t="s">
        <v>13</v>
      </c>
      <c r="B854" s="1">
        <v>37</v>
      </c>
      <c r="C854" s="2">
        <v>2</v>
      </c>
      <c r="D854" s="1">
        <v>12</v>
      </c>
      <c r="E854" s="15">
        <v>1.22</v>
      </c>
      <c r="F854" t="s">
        <v>137</v>
      </c>
      <c r="H854">
        <v>3</v>
      </c>
    </row>
    <row r="855" spans="1:8">
      <c r="A855" t="s">
        <v>140</v>
      </c>
      <c r="B855" s="1">
        <v>35</v>
      </c>
      <c r="C855" s="2">
        <v>2</v>
      </c>
      <c r="D855" s="1">
        <v>99</v>
      </c>
      <c r="E855" s="15">
        <v>2.88</v>
      </c>
      <c r="H855">
        <v>31</v>
      </c>
    </row>
    <row r="856" spans="1:8">
      <c r="A856" t="s">
        <v>121</v>
      </c>
      <c r="B856" s="1">
        <v>37</v>
      </c>
      <c r="C856" s="2">
        <v>2</v>
      </c>
      <c r="D856" s="1">
        <v>13</v>
      </c>
      <c r="E856" s="15">
        <v>3.34</v>
      </c>
      <c r="F856" t="s">
        <v>137</v>
      </c>
      <c r="H856">
        <v>20</v>
      </c>
    </row>
    <row r="857" spans="1:8">
      <c r="A857" t="s">
        <v>6</v>
      </c>
      <c r="B857" s="1">
        <v>37</v>
      </c>
      <c r="C857" s="2">
        <v>2</v>
      </c>
      <c r="D857" s="1">
        <v>5</v>
      </c>
      <c r="E857" s="15">
        <v>17.96</v>
      </c>
      <c r="F857" t="s">
        <v>138</v>
      </c>
      <c r="H857">
        <v>1</v>
      </c>
    </row>
    <row r="858" spans="1:8">
      <c r="A858" t="s">
        <v>6</v>
      </c>
      <c r="B858" s="1">
        <v>37</v>
      </c>
      <c r="C858" s="2">
        <v>2</v>
      </c>
      <c r="D858" s="1">
        <v>12</v>
      </c>
      <c r="E858" s="15">
        <v>17.13</v>
      </c>
      <c r="F858" t="s">
        <v>137</v>
      </c>
      <c r="H858">
        <v>1</v>
      </c>
    </row>
    <row r="859" spans="1:8">
      <c r="A859" t="s">
        <v>6</v>
      </c>
      <c r="B859" s="1">
        <v>37</v>
      </c>
      <c r="C859" s="2">
        <v>2</v>
      </c>
      <c r="D859" s="1">
        <v>11</v>
      </c>
      <c r="E859" s="15">
        <v>14.5</v>
      </c>
      <c r="F859" t="s">
        <v>137</v>
      </c>
      <c r="H859">
        <v>1</v>
      </c>
    </row>
    <row r="860" spans="1:8">
      <c r="A860" t="s">
        <v>131</v>
      </c>
      <c r="B860" s="1">
        <v>37</v>
      </c>
      <c r="C860" s="2">
        <v>2</v>
      </c>
      <c r="D860" s="1">
        <v>6</v>
      </c>
      <c r="E860" s="15">
        <v>24.31</v>
      </c>
      <c r="F860" t="s">
        <v>137</v>
      </c>
      <c r="H860">
        <v>5</v>
      </c>
    </row>
    <row r="861" spans="1:8">
      <c r="A861" t="s">
        <v>139</v>
      </c>
      <c r="B861" s="1">
        <v>37</v>
      </c>
      <c r="C861" s="2">
        <v>2</v>
      </c>
      <c r="D861" s="1">
        <v>10</v>
      </c>
      <c r="E861" s="15">
        <v>17.64</v>
      </c>
      <c r="F861" t="s">
        <v>138</v>
      </c>
      <c r="H861">
        <v>11</v>
      </c>
    </row>
    <row r="862" spans="1:8">
      <c r="A862" t="s">
        <v>6</v>
      </c>
      <c r="B862" s="1">
        <v>37</v>
      </c>
      <c r="C862" s="2">
        <v>2</v>
      </c>
      <c r="D862" s="1">
        <v>7</v>
      </c>
      <c r="E862" s="15">
        <v>16.260000000000002</v>
      </c>
      <c r="F862" t="s">
        <v>137</v>
      </c>
      <c r="H862">
        <v>1</v>
      </c>
    </row>
    <row r="863" spans="1:8">
      <c r="A863" t="s">
        <v>6</v>
      </c>
      <c r="B863" s="1">
        <v>37</v>
      </c>
      <c r="C863" s="2">
        <v>2</v>
      </c>
      <c r="D863" s="1">
        <v>8</v>
      </c>
      <c r="E863" s="15">
        <v>10.74</v>
      </c>
      <c r="F863" t="s">
        <v>137</v>
      </c>
      <c r="H863">
        <v>1</v>
      </c>
    </row>
    <row r="864" spans="1:8">
      <c r="A864" t="s">
        <v>6</v>
      </c>
      <c r="B864" s="1">
        <v>37</v>
      </c>
      <c r="C864" s="2">
        <v>2</v>
      </c>
      <c r="D864" s="1">
        <v>9</v>
      </c>
      <c r="E864" s="15">
        <v>11.39</v>
      </c>
      <c r="F864" t="s">
        <v>137</v>
      </c>
      <c r="H864">
        <v>1</v>
      </c>
    </row>
    <row r="865" spans="1:8">
      <c r="A865" t="s">
        <v>6</v>
      </c>
      <c r="B865" s="1">
        <v>37</v>
      </c>
      <c r="C865" s="2">
        <v>2</v>
      </c>
      <c r="D865" s="1">
        <v>40</v>
      </c>
      <c r="E865" s="15">
        <v>11.37</v>
      </c>
      <c r="F865" t="s">
        <v>137</v>
      </c>
      <c r="H865">
        <v>1</v>
      </c>
    </row>
    <row r="866" spans="1:8">
      <c r="A866" t="s">
        <v>6</v>
      </c>
      <c r="B866" s="1">
        <v>37</v>
      </c>
      <c r="C866" s="2">
        <v>2</v>
      </c>
      <c r="D866" s="1">
        <v>42</v>
      </c>
      <c r="E866" s="15">
        <v>21.59</v>
      </c>
      <c r="F866" t="s">
        <v>137</v>
      </c>
      <c r="H866">
        <v>1</v>
      </c>
    </row>
    <row r="867" spans="1:8">
      <c r="A867" t="s">
        <v>6</v>
      </c>
      <c r="B867" s="1">
        <v>37</v>
      </c>
      <c r="C867" s="2">
        <v>2</v>
      </c>
      <c r="D867" s="1">
        <v>44</v>
      </c>
      <c r="E867" s="15">
        <v>11.21</v>
      </c>
      <c r="F867" t="s">
        <v>137</v>
      </c>
      <c r="H867">
        <v>1</v>
      </c>
    </row>
    <row r="868" spans="1:8">
      <c r="A868" t="s">
        <v>6</v>
      </c>
      <c r="B868" s="1">
        <v>37</v>
      </c>
      <c r="C868" s="2">
        <v>2</v>
      </c>
      <c r="D868" s="1">
        <v>46</v>
      </c>
      <c r="E868" s="15">
        <v>29.21</v>
      </c>
      <c r="F868" t="s">
        <v>137</v>
      </c>
      <c r="H868">
        <v>1</v>
      </c>
    </row>
    <row r="869" spans="1:8">
      <c r="A869" t="s">
        <v>6</v>
      </c>
      <c r="B869" s="1">
        <v>31</v>
      </c>
      <c r="C869" s="2">
        <v>2</v>
      </c>
      <c r="D869" s="1" t="s">
        <v>136</v>
      </c>
      <c r="E869" s="15">
        <v>11.93</v>
      </c>
      <c r="F869" t="s">
        <v>135</v>
      </c>
      <c r="H869">
        <v>1</v>
      </c>
    </row>
    <row r="870" spans="1:8">
      <c r="A870" t="s">
        <v>133</v>
      </c>
      <c r="B870" s="1">
        <v>34</v>
      </c>
      <c r="C870" s="2" t="str">
        <f>$C$2</f>
        <v>02</v>
      </c>
      <c r="D870" s="1" t="s">
        <v>132</v>
      </c>
      <c r="E870" s="15">
        <v>67.400000000000006</v>
      </c>
      <c r="F870" t="s">
        <v>134</v>
      </c>
      <c r="H870">
        <v>54</v>
      </c>
    </row>
    <row r="871" spans="1:8">
      <c r="A871" t="s">
        <v>25</v>
      </c>
      <c r="B871" s="1">
        <v>37</v>
      </c>
      <c r="C871" s="2" t="str">
        <f t="shared" ref="C871:C881" si="6">$C$29</f>
        <v>01</v>
      </c>
      <c r="D871" s="1">
        <v>56</v>
      </c>
      <c r="E871" s="15">
        <v>5.14</v>
      </c>
      <c r="H871">
        <v>42</v>
      </c>
    </row>
    <row r="872" spans="1:8">
      <c r="A872" t="s">
        <v>131</v>
      </c>
      <c r="B872" s="1">
        <v>37</v>
      </c>
      <c r="C872" s="2" t="str">
        <f t="shared" si="6"/>
        <v>01</v>
      </c>
      <c r="D872" s="1">
        <v>55</v>
      </c>
      <c r="E872" s="15">
        <v>35.78</v>
      </c>
      <c r="F872" t="s">
        <v>130</v>
      </c>
      <c r="H872">
        <v>5</v>
      </c>
    </row>
    <row r="873" spans="1:8">
      <c r="A873" t="s">
        <v>25</v>
      </c>
      <c r="B873" s="1">
        <v>37</v>
      </c>
      <c r="C873" s="2" t="str">
        <f t="shared" si="6"/>
        <v>01</v>
      </c>
      <c r="D873" s="1" t="s">
        <v>129</v>
      </c>
      <c r="E873" s="15">
        <v>23.35</v>
      </c>
      <c r="H873">
        <v>42</v>
      </c>
    </row>
    <row r="874" spans="1:8">
      <c r="A874" t="s">
        <v>22</v>
      </c>
      <c r="B874" s="1">
        <v>37</v>
      </c>
      <c r="C874" s="2" t="str">
        <f t="shared" si="6"/>
        <v>01</v>
      </c>
      <c r="D874" s="1">
        <v>57</v>
      </c>
      <c r="E874" s="15">
        <v>14.69</v>
      </c>
      <c r="F874" t="s">
        <v>11</v>
      </c>
      <c r="H874">
        <v>25</v>
      </c>
    </row>
    <row r="875" spans="1:8">
      <c r="A875" t="s">
        <v>24</v>
      </c>
      <c r="B875" s="1">
        <v>37</v>
      </c>
      <c r="C875" s="2" t="str">
        <f t="shared" si="6"/>
        <v>01</v>
      </c>
      <c r="D875" s="1">
        <v>58</v>
      </c>
      <c r="E875" s="15">
        <v>24.5</v>
      </c>
      <c r="F875" t="s">
        <v>11</v>
      </c>
      <c r="H875">
        <v>1</v>
      </c>
    </row>
    <row r="876" spans="1:8">
      <c r="A876" t="s">
        <v>128</v>
      </c>
      <c r="B876" s="1">
        <v>37</v>
      </c>
      <c r="C876" s="2" t="str">
        <f t="shared" si="6"/>
        <v>01</v>
      </c>
      <c r="D876" s="1">
        <v>60</v>
      </c>
      <c r="E876" s="15">
        <v>14.56</v>
      </c>
      <c r="F876" t="s">
        <v>11</v>
      </c>
      <c r="H876">
        <v>38</v>
      </c>
    </row>
    <row r="877" spans="1:8">
      <c r="A877" t="s">
        <v>23</v>
      </c>
      <c r="B877" s="1">
        <v>37</v>
      </c>
      <c r="C877" s="2" t="str">
        <f t="shared" si="6"/>
        <v>01</v>
      </c>
      <c r="D877" s="1">
        <v>61</v>
      </c>
      <c r="E877" s="15">
        <v>2.17</v>
      </c>
      <c r="H877">
        <v>38</v>
      </c>
    </row>
    <row r="878" spans="1:8">
      <c r="A878" t="s">
        <v>68</v>
      </c>
      <c r="B878" s="1">
        <v>37</v>
      </c>
      <c r="C878" s="2" t="str">
        <f t="shared" si="6"/>
        <v>01</v>
      </c>
      <c r="D878" s="1">
        <v>63</v>
      </c>
      <c r="E878" s="15">
        <v>3.03</v>
      </c>
      <c r="H878">
        <v>29</v>
      </c>
    </row>
    <row r="879" spans="1:8">
      <c r="A879" t="s">
        <v>23</v>
      </c>
      <c r="B879" s="1">
        <v>37</v>
      </c>
      <c r="C879" s="2" t="str">
        <f t="shared" si="6"/>
        <v>01</v>
      </c>
      <c r="D879" s="1">
        <v>62</v>
      </c>
      <c r="E879" s="15">
        <v>2.2000000000000002</v>
      </c>
      <c r="H879">
        <v>38</v>
      </c>
    </row>
    <row r="880" spans="1:8">
      <c r="A880" t="s">
        <v>21</v>
      </c>
      <c r="B880" s="1">
        <v>37</v>
      </c>
      <c r="C880" s="2" t="str">
        <f t="shared" si="6"/>
        <v>01</v>
      </c>
      <c r="D880" s="1" t="s">
        <v>126</v>
      </c>
      <c r="E880" s="15">
        <v>1.44</v>
      </c>
      <c r="F880" t="s">
        <v>119</v>
      </c>
      <c r="H880">
        <v>42</v>
      </c>
    </row>
    <row r="881" spans="1:8">
      <c r="A881" t="s">
        <v>127</v>
      </c>
      <c r="B881" s="1">
        <v>37</v>
      </c>
      <c r="C881" s="2" t="str">
        <f t="shared" si="6"/>
        <v>01</v>
      </c>
      <c r="D881" s="1" t="s">
        <v>126</v>
      </c>
      <c r="E881" s="15">
        <v>2.34</v>
      </c>
      <c r="F881" t="s">
        <v>125</v>
      </c>
      <c r="H881">
        <v>66</v>
      </c>
    </row>
    <row r="882" spans="1:8">
      <c r="A882" t="s">
        <v>6</v>
      </c>
      <c r="B882" s="1">
        <v>37</v>
      </c>
      <c r="C882" s="2">
        <v>0</v>
      </c>
      <c r="D882" s="1">
        <v>34</v>
      </c>
      <c r="E882" s="15">
        <v>14.61</v>
      </c>
      <c r="F882" t="s">
        <v>11</v>
      </c>
      <c r="H882">
        <v>1</v>
      </c>
    </row>
    <row r="883" spans="1:8">
      <c r="A883" t="s">
        <v>6</v>
      </c>
      <c r="B883" s="1">
        <v>37</v>
      </c>
      <c r="C883" s="2">
        <v>0</v>
      </c>
      <c r="D883" s="1">
        <v>32</v>
      </c>
      <c r="E883" s="15">
        <v>20.66</v>
      </c>
      <c r="F883" t="s">
        <v>119</v>
      </c>
      <c r="H883">
        <v>1</v>
      </c>
    </row>
    <row r="884" spans="1:8">
      <c r="A884" t="s">
        <v>6</v>
      </c>
      <c r="B884" s="1">
        <v>37</v>
      </c>
      <c r="C884" s="2">
        <v>0</v>
      </c>
      <c r="D884" s="1">
        <v>33</v>
      </c>
      <c r="E884" s="15">
        <v>15.04</v>
      </c>
      <c r="F884" t="s">
        <v>119</v>
      </c>
      <c r="H884">
        <v>1</v>
      </c>
    </row>
    <row r="885" spans="1:8">
      <c r="A885" t="s">
        <v>6</v>
      </c>
      <c r="B885" s="1">
        <v>37</v>
      </c>
      <c r="C885" s="2">
        <v>0</v>
      </c>
      <c r="D885" s="1">
        <v>35</v>
      </c>
      <c r="E885" s="15">
        <v>12.5</v>
      </c>
      <c r="F885" t="s">
        <v>11</v>
      </c>
      <c r="H885">
        <v>1</v>
      </c>
    </row>
    <row r="886" spans="1:8">
      <c r="A886" t="s">
        <v>6</v>
      </c>
      <c r="B886" s="1">
        <v>37</v>
      </c>
      <c r="C886" s="2">
        <v>0</v>
      </c>
      <c r="D886" s="1">
        <v>38</v>
      </c>
      <c r="E886" s="15">
        <v>13.2</v>
      </c>
      <c r="F886" t="s">
        <v>119</v>
      </c>
      <c r="H886">
        <v>1</v>
      </c>
    </row>
    <row r="887" spans="1:8">
      <c r="A887" t="s">
        <v>6</v>
      </c>
      <c r="B887" s="1">
        <v>37</v>
      </c>
      <c r="C887" s="2">
        <v>0</v>
      </c>
      <c r="D887" s="1">
        <v>39</v>
      </c>
      <c r="E887" s="15">
        <v>14.75</v>
      </c>
      <c r="F887" t="s">
        <v>119</v>
      </c>
      <c r="H887">
        <v>1</v>
      </c>
    </row>
    <row r="888" spans="1:8">
      <c r="A888" t="s">
        <v>6</v>
      </c>
      <c r="B888" s="1">
        <v>37</v>
      </c>
      <c r="C888" s="2">
        <v>0</v>
      </c>
      <c r="D888" s="1">
        <v>40</v>
      </c>
      <c r="E888" s="15">
        <v>19.29</v>
      </c>
      <c r="F888" t="s">
        <v>119</v>
      </c>
      <c r="H888">
        <v>1</v>
      </c>
    </row>
    <row r="889" spans="1:8">
      <c r="A889" t="s">
        <v>25</v>
      </c>
      <c r="B889" s="1">
        <v>37</v>
      </c>
      <c r="C889" s="2">
        <v>0</v>
      </c>
      <c r="D889" s="1">
        <v>34</v>
      </c>
      <c r="E889" s="15">
        <v>8.9499999999999993</v>
      </c>
      <c r="H889">
        <v>15</v>
      </c>
    </row>
    <row r="890" spans="1:8">
      <c r="A890" t="s">
        <v>6</v>
      </c>
      <c r="B890" s="1">
        <v>37</v>
      </c>
      <c r="C890" s="2">
        <v>0</v>
      </c>
      <c r="D890" s="1">
        <v>36</v>
      </c>
      <c r="E890" s="15">
        <v>19.329999999999998</v>
      </c>
      <c r="F890" t="s">
        <v>119</v>
      </c>
      <c r="H890">
        <v>1</v>
      </c>
    </row>
    <row r="891" spans="1:8">
      <c r="A891" t="s">
        <v>6</v>
      </c>
      <c r="B891" s="1">
        <v>37</v>
      </c>
      <c r="C891" s="2">
        <v>0</v>
      </c>
      <c r="D891" s="1">
        <v>37</v>
      </c>
      <c r="E891" s="15">
        <v>10.61</v>
      </c>
      <c r="F891" t="s">
        <v>119</v>
      </c>
      <c r="H891">
        <v>1</v>
      </c>
    </row>
    <row r="892" spans="1:8">
      <c r="A892" t="s">
        <v>23</v>
      </c>
      <c r="B892" s="1">
        <v>37</v>
      </c>
      <c r="C892" s="2">
        <v>0</v>
      </c>
      <c r="D892" s="1">
        <v>44</v>
      </c>
      <c r="E892" s="15">
        <v>3.11</v>
      </c>
      <c r="H892">
        <v>38</v>
      </c>
    </row>
    <row r="893" spans="1:8">
      <c r="A893" t="s">
        <v>124</v>
      </c>
      <c r="B893" s="1">
        <v>37</v>
      </c>
      <c r="C893" s="2">
        <v>0</v>
      </c>
      <c r="D893" s="1">
        <v>42</v>
      </c>
      <c r="E893" s="15">
        <v>3.09</v>
      </c>
      <c r="H893">
        <v>38</v>
      </c>
    </row>
    <row r="894" spans="1:8">
      <c r="A894" t="s">
        <v>68</v>
      </c>
      <c r="B894" s="1">
        <v>37</v>
      </c>
      <c r="C894" s="2">
        <v>0</v>
      </c>
      <c r="D894" s="1">
        <v>43</v>
      </c>
      <c r="E894" s="15">
        <v>1.39</v>
      </c>
      <c r="F894" t="s">
        <v>11</v>
      </c>
      <c r="H894">
        <v>29</v>
      </c>
    </row>
    <row r="895" spans="1:8">
      <c r="A895" t="s">
        <v>22</v>
      </c>
      <c r="B895" s="1">
        <v>37</v>
      </c>
      <c r="C895" s="2">
        <v>0</v>
      </c>
      <c r="D895" s="1">
        <v>45</v>
      </c>
      <c r="E895" s="15">
        <v>2</v>
      </c>
      <c r="F895" t="s">
        <v>123</v>
      </c>
      <c r="H895">
        <v>25</v>
      </c>
    </row>
    <row r="896" spans="1:8">
      <c r="A896" t="s">
        <v>121</v>
      </c>
      <c r="B896" s="1">
        <v>37</v>
      </c>
      <c r="C896" s="2">
        <v>0</v>
      </c>
      <c r="D896" s="1">
        <v>46</v>
      </c>
      <c r="E896" s="15">
        <v>1</v>
      </c>
      <c r="F896" t="s">
        <v>122</v>
      </c>
      <c r="H896">
        <v>20</v>
      </c>
    </row>
    <row r="897" spans="1:8">
      <c r="A897" t="s">
        <v>120</v>
      </c>
      <c r="B897" s="1">
        <v>37</v>
      </c>
      <c r="C897" s="2">
        <v>0</v>
      </c>
      <c r="D897" s="1">
        <v>48</v>
      </c>
      <c r="E897" s="15">
        <v>0.21</v>
      </c>
      <c r="H897">
        <v>3</v>
      </c>
    </row>
    <row r="898" spans="1:8">
      <c r="A898" t="s">
        <v>91</v>
      </c>
      <c r="B898" s="1">
        <v>37</v>
      </c>
      <c r="C898" s="2">
        <v>0</v>
      </c>
      <c r="D898" s="1">
        <v>47</v>
      </c>
      <c r="E898" s="15">
        <v>0.21</v>
      </c>
      <c r="F898" t="s">
        <v>119</v>
      </c>
      <c r="H898">
        <v>3</v>
      </c>
    </row>
    <row r="899" spans="1:8">
      <c r="A899" t="s">
        <v>25</v>
      </c>
      <c r="B899" s="1">
        <v>37</v>
      </c>
      <c r="C899" s="2">
        <v>0</v>
      </c>
      <c r="D899" s="1">
        <v>41</v>
      </c>
      <c r="E899" s="15">
        <v>40.94</v>
      </c>
      <c r="H899">
        <v>16</v>
      </c>
    </row>
    <row r="900" spans="1:8">
      <c r="A900" t="s">
        <v>33</v>
      </c>
      <c r="B900" s="1">
        <v>37</v>
      </c>
      <c r="C900" s="2">
        <v>0</v>
      </c>
      <c r="E900" s="15">
        <v>10.58</v>
      </c>
      <c r="H900">
        <v>78</v>
      </c>
    </row>
    <row r="901" spans="1:8">
      <c r="A901" t="s">
        <v>118</v>
      </c>
      <c r="B901" s="1">
        <v>33</v>
      </c>
      <c r="C901" s="2" t="s">
        <v>26</v>
      </c>
      <c r="D901" s="1" t="s">
        <v>87</v>
      </c>
      <c r="E901" s="15">
        <v>10.98</v>
      </c>
      <c r="H901">
        <v>31</v>
      </c>
    </row>
    <row r="902" spans="1:8">
      <c r="A902" t="s">
        <v>117</v>
      </c>
      <c r="B902" s="1">
        <v>37</v>
      </c>
      <c r="C902" s="2">
        <v>0</v>
      </c>
      <c r="E902" s="15">
        <v>644.15</v>
      </c>
      <c r="H902">
        <v>68</v>
      </c>
    </row>
    <row r="903" spans="1:8">
      <c r="A903" t="s">
        <v>45</v>
      </c>
      <c r="B903" s="1">
        <v>30</v>
      </c>
      <c r="C903" s="2">
        <v>0</v>
      </c>
      <c r="E903" s="15">
        <v>5.71</v>
      </c>
      <c r="H903" t="s">
        <v>2758</v>
      </c>
    </row>
    <row r="904" spans="1:8">
      <c r="A904" t="s">
        <v>45</v>
      </c>
      <c r="B904" s="1">
        <v>30</v>
      </c>
      <c r="C904" s="2" t="s">
        <v>108</v>
      </c>
      <c r="E904" s="15">
        <v>5.68</v>
      </c>
      <c r="H904" t="s">
        <v>2758</v>
      </c>
    </row>
    <row r="905" spans="1:8">
      <c r="A905" t="s">
        <v>45</v>
      </c>
      <c r="B905" s="1">
        <v>30</v>
      </c>
      <c r="C905" s="2" t="s">
        <v>50</v>
      </c>
      <c r="E905" s="15">
        <v>5.67</v>
      </c>
      <c r="H905">
        <v>79</v>
      </c>
    </row>
    <row r="906" spans="1:8">
      <c r="A906" t="s">
        <v>45</v>
      </c>
      <c r="B906" s="1">
        <v>30</v>
      </c>
      <c r="C906" s="2" t="s">
        <v>28</v>
      </c>
      <c r="E906" s="15">
        <v>5.59</v>
      </c>
      <c r="H906" t="s">
        <v>2758</v>
      </c>
    </row>
    <row r="907" spans="1:8">
      <c r="A907" t="s">
        <v>33</v>
      </c>
      <c r="B907" s="1">
        <v>34</v>
      </c>
      <c r="C907" s="2">
        <v>0</v>
      </c>
      <c r="E907" s="15">
        <v>18.21</v>
      </c>
      <c r="H907">
        <v>78</v>
      </c>
    </row>
    <row r="908" spans="1:8">
      <c r="A908" t="s">
        <v>33</v>
      </c>
      <c r="B908" s="1">
        <v>39</v>
      </c>
      <c r="C908" s="2">
        <v>0</v>
      </c>
      <c r="E908" s="15">
        <v>5.93</v>
      </c>
      <c r="H908">
        <v>78</v>
      </c>
    </row>
    <row r="909" spans="1:8">
      <c r="A909" t="s">
        <v>33</v>
      </c>
      <c r="B909" s="1">
        <v>31</v>
      </c>
      <c r="C909" s="2">
        <v>0</v>
      </c>
      <c r="E909" s="15">
        <v>6.95</v>
      </c>
      <c r="H909">
        <v>78</v>
      </c>
    </row>
    <row r="910" spans="1:8">
      <c r="A910" t="s">
        <v>33</v>
      </c>
      <c r="B910" s="1">
        <v>30</v>
      </c>
      <c r="C910" s="2">
        <v>0</v>
      </c>
      <c r="E910" s="15">
        <v>9.82</v>
      </c>
      <c r="H910">
        <v>78</v>
      </c>
    </row>
    <row r="911" spans="1:8">
      <c r="A911" t="s">
        <v>33</v>
      </c>
      <c r="B911" s="1">
        <v>37</v>
      </c>
      <c r="C911" s="2">
        <v>0</v>
      </c>
      <c r="E911" s="15">
        <v>4.41</v>
      </c>
      <c r="H911">
        <v>78</v>
      </c>
    </row>
    <row r="912" spans="1:8">
      <c r="A912" t="s">
        <v>45</v>
      </c>
      <c r="B912" s="1">
        <v>31</v>
      </c>
      <c r="C912" s="2">
        <v>0</v>
      </c>
      <c r="E912" s="15">
        <v>3.75</v>
      </c>
      <c r="H912">
        <v>79</v>
      </c>
    </row>
    <row r="913" spans="1:8">
      <c r="A913" t="s">
        <v>33</v>
      </c>
      <c r="B913" s="1">
        <v>33</v>
      </c>
      <c r="C913" s="2">
        <v>0</v>
      </c>
      <c r="E913" s="15">
        <v>6.05</v>
      </c>
      <c r="H913">
        <v>78</v>
      </c>
    </row>
    <row r="914" spans="1:8">
      <c r="A914" t="s">
        <v>33</v>
      </c>
      <c r="B914" s="1">
        <v>37</v>
      </c>
      <c r="C914" s="2">
        <v>0</v>
      </c>
      <c r="E914" s="15">
        <v>3.68</v>
      </c>
      <c r="H914">
        <v>78</v>
      </c>
    </row>
    <row r="915" spans="1:8">
      <c r="A915" t="s">
        <v>33</v>
      </c>
      <c r="B915" s="1">
        <v>35</v>
      </c>
      <c r="C915" s="2">
        <v>0</v>
      </c>
      <c r="E915" s="15">
        <v>5.47</v>
      </c>
      <c r="H915">
        <v>78</v>
      </c>
    </row>
    <row r="916" spans="1:8">
      <c r="A916" t="s">
        <v>33</v>
      </c>
      <c r="B916" s="1">
        <v>37</v>
      </c>
      <c r="C916" s="2">
        <v>0</v>
      </c>
      <c r="E916" s="15">
        <v>3.09</v>
      </c>
      <c r="H916">
        <v>78</v>
      </c>
    </row>
    <row r="917" spans="1:8">
      <c r="A917" t="s">
        <v>33</v>
      </c>
      <c r="B917" s="1">
        <v>39</v>
      </c>
      <c r="C917" s="2">
        <v>0</v>
      </c>
      <c r="E917" s="15">
        <v>2.63</v>
      </c>
      <c r="H917">
        <v>78</v>
      </c>
    </row>
    <row r="918" spans="1:8">
      <c r="A918" t="s">
        <v>33</v>
      </c>
      <c r="B918" s="1">
        <v>31</v>
      </c>
      <c r="C918" s="2">
        <v>0</v>
      </c>
      <c r="E918" s="15">
        <v>2.84</v>
      </c>
      <c r="H918">
        <v>78</v>
      </c>
    </row>
    <row r="919" spans="1:8">
      <c r="A919" t="s">
        <v>116</v>
      </c>
      <c r="B919" s="1">
        <v>37</v>
      </c>
      <c r="C919" s="2">
        <v>0</v>
      </c>
      <c r="E919" s="15">
        <v>21.13</v>
      </c>
      <c r="H919">
        <v>78</v>
      </c>
    </row>
    <row r="920" spans="1:8">
      <c r="A920" t="s">
        <v>33</v>
      </c>
      <c r="B920" s="1">
        <v>37</v>
      </c>
      <c r="C920" s="2" t="s">
        <v>26</v>
      </c>
      <c r="E920" s="15">
        <v>3.68</v>
      </c>
      <c r="H920">
        <v>78</v>
      </c>
    </row>
    <row r="921" spans="1:8">
      <c r="A921" t="s">
        <v>45</v>
      </c>
      <c r="B921" s="1">
        <v>31</v>
      </c>
      <c r="C921" s="2" t="s">
        <v>26</v>
      </c>
      <c r="E921" s="15">
        <v>3.75</v>
      </c>
      <c r="H921" t="s">
        <v>2758</v>
      </c>
    </row>
    <row r="922" spans="1:8">
      <c r="A922" t="s">
        <v>45</v>
      </c>
      <c r="B922" s="1">
        <v>31</v>
      </c>
      <c r="C922" s="2">
        <v>1</v>
      </c>
      <c r="E922" s="15">
        <v>3.75</v>
      </c>
      <c r="H922" t="s">
        <v>2758</v>
      </c>
    </row>
    <row r="923" spans="1:8">
      <c r="A923" t="s">
        <v>45</v>
      </c>
      <c r="B923" s="1">
        <v>31</v>
      </c>
      <c r="C923" s="2">
        <v>2</v>
      </c>
      <c r="E923" s="15">
        <v>4.09</v>
      </c>
      <c r="H923" t="s">
        <v>2758</v>
      </c>
    </row>
    <row r="924" spans="1:8">
      <c r="A924" t="s">
        <v>45</v>
      </c>
      <c r="B924" s="1">
        <v>31</v>
      </c>
      <c r="C924" s="2">
        <v>3</v>
      </c>
      <c r="E924" s="15">
        <v>4.3</v>
      </c>
      <c r="H924" t="s">
        <v>2758</v>
      </c>
    </row>
    <row r="925" spans="1:8">
      <c r="A925" t="s">
        <v>45</v>
      </c>
      <c r="B925" s="1">
        <v>31</v>
      </c>
      <c r="C925" s="2">
        <v>4</v>
      </c>
      <c r="E925" s="15">
        <v>3.75</v>
      </c>
      <c r="H925" t="s">
        <v>2758</v>
      </c>
    </row>
    <row r="926" spans="1:8">
      <c r="A926" t="s">
        <v>45</v>
      </c>
      <c r="B926" s="1">
        <v>31</v>
      </c>
      <c r="C926" s="2" t="s">
        <v>28</v>
      </c>
      <c r="E926" s="15">
        <v>3.29</v>
      </c>
      <c r="H926" t="s">
        <v>2758</v>
      </c>
    </row>
    <row r="927" spans="1:8">
      <c r="A927" t="s">
        <v>45</v>
      </c>
      <c r="B927" s="1">
        <v>33</v>
      </c>
      <c r="C927" s="2">
        <v>0</v>
      </c>
      <c r="E927" s="15">
        <v>4.3099999999999996</v>
      </c>
      <c r="H927">
        <v>79</v>
      </c>
    </row>
    <row r="928" spans="1:8">
      <c r="A928" t="s">
        <v>45</v>
      </c>
      <c r="B928" s="1">
        <v>33</v>
      </c>
      <c r="C928" s="2" t="s">
        <v>26</v>
      </c>
      <c r="E928" s="15">
        <v>4.3099999999999996</v>
      </c>
      <c r="H928" t="s">
        <v>2758</v>
      </c>
    </row>
    <row r="929" spans="1:8">
      <c r="A929" t="s">
        <v>45</v>
      </c>
      <c r="B929" s="1">
        <v>33</v>
      </c>
      <c r="C929" s="2">
        <v>1</v>
      </c>
      <c r="E929" s="15">
        <v>4.3099999999999996</v>
      </c>
      <c r="H929" t="s">
        <v>2758</v>
      </c>
    </row>
    <row r="930" spans="1:8">
      <c r="A930" t="s">
        <v>45</v>
      </c>
      <c r="B930" s="1">
        <v>33</v>
      </c>
      <c r="C930" s="2">
        <v>2</v>
      </c>
      <c r="E930" s="15">
        <v>3.82</v>
      </c>
      <c r="H930" t="s">
        <v>2758</v>
      </c>
    </row>
    <row r="931" spans="1:8">
      <c r="A931" t="s">
        <v>45</v>
      </c>
      <c r="B931" s="1">
        <v>33</v>
      </c>
      <c r="C931" s="2">
        <v>3</v>
      </c>
      <c r="E931" s="15">
        <v>4.0999999999999996</v>
      </c>
      <c r="H931" t="s">
        <v>2758</v>
      </c>
    </row>
    <row r="932" spans="1:8">
      <c r="A932" t="s">
        <v>45</v>
      </c>
      <c r="B932" s="1">
        <v>33</v>
      </c>
      <c r="C932" s="2">
        <v>4</v>
      </c>
      <c r="E932" s="15">
        <v>3.84</v>
      </c>
      <c r="H932" t="s">
        <v>2758</v>
      </c>
    </row>
    <row r="933" spans="1:8">
      <c r="A933" t="s">
        <v>42</v>
      </c>
      <c r="B933" s="1">
        <v>33</v>
      </c>
      <c r="C933" s="2">
        <v>0</v>
      </c>
      <c r="E933" s="15">
        <v>5.36</v>
      </c>
      <c r="H933">
        <v>80</v>
      </c>
    </row>
    <row r="934" spans="1:8">
      <c r="A934" t="s">
        <v>42</v>
      </c>
      <c r="B934" s="1">
        <v>33</v>
      </c>
      <c r="C934" s="2">
        <v>1</v>
      </c>
      <c r="E934" s="15">
        <v>4.6100000000000003</v>
      </c>
      <c r="H934" t="s">
        <v>2758</v>
      </c>
    </row>
    <row r="935" spans="1:8">
      <c r="A935" t="s">
        <v>42</v>
      </c>
      <c r="B935" s="1">
        <v>34</v>
      </c>
      <c r="C935" s="2">
        <v>0</v>
      </c>
      <c r="E935" s="15">
        <v>9.33</v>
      </c>
      <c r="H935">
        <v>80</v>
      </c>
    </row>
    <row r="936" spans="1:8">
      <c r="A936" t="s">
        <v>42</v>
      </c>
      <c r="B936" s="1">
        <v>34</v>
      </c>
      <c r="C936" s="2" t="str">
        <f>$C$2</f>
        <v>02</v>
      </c>
      <c r="E936" s="15">
        <v>9.5399999999999991</v>
      </c>
      <c r="H936" t="s">
        <v>2758</v>
      </c>
    </row>
    <row r="937" spans="1:8">
      <c r="A937" t="s">
        <v>42</v>
      </c>
      <c r="B937" s="1">
        <v>34</v>
      </c>
      <c r="C937" s="2" t="s">
        <v>28</v>
      </c>
      <c r="E937" s="15">
        <v>9.33</v>
      </c>
      <c r="H937" t="s">
        <v>2758</v>
      </c>
    </row>
    <row r="938" spans="1:8">
      <c r="A938" t="s">
        <v>45</v>
      </c>
      <c r="B938" s="1">
        <v>35</v>
      </c>
      <c r="C938" s="2">
        <v>0</v>
      </c>
      <c r="E938" s="15">
        <v>4.99</v>
      </c>
      <c r="H938">
        <v>79</v>
      </c>
    </row>
    <row r="939" spans="1:8">
      <c r="A939" t="s">
        <v>45</v>
      </c>
      <c r="B939" s="1">
        <v>35</v>
      </c>
      <c r="C939" s="2" t="s">
        <v>26</v>
      </c>
      <c r="E939" s="15">
        <v>4.99</v>
      </c>
      <c r="H939" t="s">
        <v>2758</v>
      </c>
    </row>
    <row r="940" spans="1:8">
      <c r="A940" t="s">
        <v>45</v>
      </c>
      <c r="B940" s="1">
        <v>35</v>
      </c>
      <c r="C940" s="2">
        <v>1</v>
      </c>
      <c r="E940" s="15">
        <v>4.99</v>
      </c>
      <c r="H940" t="s">
        <v>2758</v>
      </c>
    </row>
    <row r="941" spans="1:8">
      <c r="A941" t="s">
        <v>113</v>
      </c>
      <c r="B941" s="1">
        <v>37</v>
      </c>
      <c r="C941" s="2">
        <v>2</v>
      </c>
      <c r="E941" s="15">
        <v>48.99</v>
      </c>
      <c r="H941">
        <v>78</v>
      </c>
    </row>
    <row r="942" spans="1:8">
      <c r="A942" t="s">
        <v>33</v>
      </c>
      <c r="B942" s="1">
        <v>35</v>
      </c>
      <c r="C942" s="2">
        <v>2</v>
      </c>
      <c r="E942" s="15">
        <v>13.41</v>
      </c>
      <c r="H942">
        <v>78</v>
      </c>
    </row>
    <row r="943" spans="1:8">
      <c r="A943" t="s">
        <v>33</v>
      </c>
      <c r="B943" s="1">
        <v>33</v>
      </c>
      <c r="C943" s="2">
        <v>2</v>
      </c>
      <c r="E943" s="15">
        <v>16.84</v>
      </c>
      <c r="H943">
        <v>78</v>
      </c>
    </row>
    <row r="944" spans="1:8">
      <c r="A944" t="s">
        <v>33</v>
      </c>
      <c r="B944" s="1">
        <v>31</v>
      </c>
      <c r="C944" s="2">
        <v>2</v>
      </c>
      <c r="E944" s="15">
        <v>16.829999999999998</v>
      </c>
      <c r="H944">
        <v>78</v>
      </c>
    </row>
    <row r="945" spans="1:8">
      <c r="A945" t="s">
        <v>33</v>
      </c>
      <c r="B945" s="1">
        <v>39</v>
      </c>
      <c r="C945" s="2">
        <v>2</v>
      </c>
      <c r="E945" s="15">
        <v>13.46</v>
      </c>
      <c r="H945">
        <v>78</v>
      </c>
    </row>
    <row r="946" spans="1:8">
      <c r="A946" t="s">
        <v>33</v>
      </c>
      <c r="B946" s="1">
        <v>37</v>
      </c>
      <c r="C946" s="2">
        <v>2</v>
      </c>
      <c r="E946" s="15">
        <v>10.15</v>
      </c>
      <c r="H946">
        <v>78</v>
      </c>
    </row>
    <row r="947" spans="1:8">
      <c r="A947" t="s">
        <v>91</v>
      </c>
      <c r="B947" s="1">
        <v>39</v>
      </c>
      <c r="C947" s="2" t="s">
        <v>26</v>
      </c>
      <c r="D947" s="1" t="s">
        <v>115</v>
      </c>
      <c r="E947" s="15">
        <v>1.27</v>
      </c>
      <c r="F947" t="s">
        <v>89</v>
      </c>
      <c r="H947">
        <v>3</v>
      </c>
    </row>
    <row r="948" spans="1:8">
      <c r="A948" t="s">
        <v>91</v>
      </c>
      <c r="B948" s="1">
        <v>39</v>
      </c>
      <c r="C948" s="2" t="s">
        <v>26</v>
      </c>
      <c r="D948" s="1" t="s">
        <v>114</v>
      </c>
      <c r="E948" s="15">
        <v>5.59</v>
      </c>
      <c r="F948" t="s">
        <v>89</v>
      </c>
      <c r="H948">
        <v>3</v>
      </c>
    </row>
    <row r="949" spans="1:8">
      <c r="A949" t="s">
        <v>113</v>
      </c>
      <c r="B949" s="1">
        <v>37</v>
      </c>
      <c r="C949" s="2">
        <v>1</v>
      </c>
      <c r="E949" s="15">
        <v>49.09</v>
      </c>
      <c r="H949">
        <v>78</v>
      </c>
    </row>
    <row r="950" spans="1:8">
      <c r="A950" t="s">
        <v>33</v>
      </c>
      <c r="B950" s="1">
        <v>37</v>
      </c>
      <c r="C950" s="2">
        <v>1</v>
      </c>
      <c r="E950" s="15">
        <v>9.1300000000000008</v>
      </c>
      <c r="H950">
        <v>78</v>
      </c>
    </row>
    <row r="951" spans="1:8">
      <c r="A951" t="s">
        <v>33</v>
      </c>
      <c r="B951" s="1">
        <v>35</v>
      </c>
      <c r="C951" s="2">
        <v>1</v>
      </c>
      <c r="E951" s="15">
        <v>13.41</v>
      </c>
      <c r="H951">
        <v>78</v>
      </c>
    </row>
    <row r="952" spans="1:8">
      <c r="A952" t="s">
        <v>33</v>
      </c>
      <c r="B952" s="1">
        <v>31</v>
      </c>
      <c r="C952" s="2">
        <v>1</v>
      </c>
      <c r="E952" s="15">
        <v>16.829999999999998</v>
      </c>
      <c r="H952">
        <v>78</v>
      </c>
    </row>
    <row r="953" spans="1:8">
      <c r="A953" t="s">
        <v>33</v>
      </c>
      <c r="B953" s="1">
        <v>39</v>
      </c>
      <c r="C953" s="2">
        <v>1</v>
      </c>
      <c r="E953" s="15">
        <v>13.39</v>
      </c>
      <c r="H953">
        <v>78</v>
      </c>
    </row>
    <row r="954" spans="1:8">
      <c r="A954" t="s">
        <v>33</v>
      </c>
      <c r="B954" s="1">
        <v>33</v>
      </c>
      <c r="C954" s="2">
        <v>1</v>
      </c>
      <c r="E954" s="15">
        <v>16.940000000000001</v>
      </c>
      <c r="H954">
        <v>78</v>
      </c>
    </row>
    <row r="955" spans="1:8">
      <c r="A955" t="s">
        <v>74</v>
      </c>
      <c r="B955" s="1">
        <v>33</v>
      </c>
      <c r="C955" s="2">
        <v>2</v>
      </c>
      <c r="E955" s="15">
        <v>0.5</v>
      </c>
      <c r="H955">
        <v>61</v>
      </c>
    </row>
    <row r="956" spans="1:8">
      <c r="A956" t="s">
        <v>74</v>
      </c>
      <c r="B956" s="1">
        <v>33</v>
      </c>
      <c r="C956" s="2">
        <v>2</v>
      </c>
      <c r="E956" s="15">
        <v>2.16</v>
      </c>
      <c r="H956">
        <v>61</v>
      </c>
    </row>
    <row r="957" spans="1:8">
      <c r="A957" t="s">
        <v>33</v>
      </c>
      <c r="B957" s="1">
        <v>35</v>
      </c>
      <c r="C957" s="2">
        <v>3</v>
      </c>
      <c r="E957" s="15">
        <v>13.41</v>
      </c>
      <c r="H957">
        <v>78</v>
      </c>
    </row>
    <row r="958" spans="1:8">
      <c r="A958" t="s">
        <v>74</v>
      </c>
      <c r="B958" s="1">
        <v>37</v>
      </c>
      <c r="C958" s="2">
        <v>3</v>
      </c>
      <c r="E958" s="15">
        <v>1.59</v>
      </c>
      <c r="H958">
        <v>61</v>
      </c>
    </row>
    <row r="959" spans="1:8">
      <c r="A959" t="s">
        <v>74</v>
      </c>
      <c r="B959" s="1">
        <v>35</v>
      </c>
      <c r="C959" s="2">
        <v>3</v>
      </c>
      <c r="E959" s="15">
        <v>0.56000000000000005</v>
      </c>
      <c r="H959">
        <v>61</v>
      </c>
    </row>
    <row r="960" spans="1:8">
      <c r="A960" t="s">
        <v>74</v>
      </c>
      <c r="B960" s="1">
        <v>33</v>
      </c>
      <c r="C960" s="2">
        <v>3</v>
      </c>
      <c r="E960" s="15">
        <v>2.4900000000000002</v>
      </c>
      <c r="H960">
        <v>61</v>
      </c>
    </row>
    <row r="961" spans="1:8">
      <c r="A961" t="s">
        <v>74</v>
      </c>
      <c r="B961" s="1">
        <v>33</v>
      </c>
      <c r="C961" s="2">
        <v>3</v>
      </c>
      <c r="E961" s="15">
        <v>0.92</v>
      </c>
      <c r="H961">
        <v>61</v>
      </c>
    </row>
    <row r="962" spans="1:8">
      <c r="A962" t="s">
        <v>74</v>
      </c>
      <c r="B962" s="1">
        <v>33</v>
      </c>
      <c r="C962" s="2">
        <v>3</v>
      </c>
      <c r="E962" s="15">
        <v>2.16</v>
      </c>
      <c r="H962">
        <v>61</v>
      </c>
    </row>
    <row r="963" spans="1:8">
      <c r="A963" t="s">
        <v>74</v>
      </c>
      <c r="B963" s="1">
        <v>33</v>
      </c>
      <c r="C963" s="2">
        <v>3</v>
      </c>
      <c r="E963" s="15">
        <v>0.25</v>
      </c>
      <c r="H963">
        <v>61</v>
      </c>
    </row>
    <row r="964" spans="1:8">
      <c r="A964" t="s">
        <v>33</v>
      </c>
      <c r="B964" s="1">
        <v>33</v>
      </c>
      <c r="C964" s="2">
        <v>3</v>
      </c>
      <c r="E964" s="15">
        <v>16.98</v>
      </c>
      <c r="H964">
        <v>78</v>
      </c>
    </row>
    <row r="965" spans="1:8">
      <c r="A965" t="s">
        <v>33</v>
      </c>
      <c r="B965" s="1">
        <v>31</v>
      </c>
      <c r="C965" s="2">
        <v>3</v>
      </c>
      <c r="E965" s="15">
        <v>16.87</v>
      </c>
      <c r="H965">
        <v>78</v>
      </c>
    </row>
    <row r="966" spans="1:8">
      <c r="A966" t="s">
        <v>33</v>
      </c>
      <c r="B966" s="1">
        <v>39</v>
      </c>
      <c r="C966" s="2">
        <v>3</v>
      </c>
      <c r="E966" s="15">
        <v>13.39</v>
      </c>
      <c r="H966">
        <v>78</v>
      </c>
    </row>
    <row r="967" spans="1:8">
      <c r="A967" t="s">
        <v>33</v>
      </c>
      <c r="B967" s="1">
        <v>39</v>
      </c>
      <c r="C967" s="2">
        <v>3</v>
      </c>
      <c r="E967" s="15">
        <v>4.8899999999999997</v>
      </c>
      <c r="H967">
        <v>78</v>
      </c>
    </row>
    <row r="968" spans="1:8">
      <c r="A968" t="s">
        <v>33</v>
      </c>
      <c r="B968" s="1">
        <v>37</v>
      </c>
      <c r="C968" s="2">
        <v>3</v>
      </c>
      <c r="E968" s="15">
        <v>2.2599999999999998</v>
      </c>
      <c r="H968">
        <v>78</v>
      </c>
    </row>
    <row r="969" spans="1:8">
      <c r="A969" t="s">
        <v>74</v>
      </c>
      <c r="B969" s="1">
        <v>31</v>
      </c>
      <c r="C969" s="2">
        <v>3</v>
      </c>
      <c r="E969" s="15">
        <v>3.81</v>
      </c>
      <c r="H969">
        <v>61</v>
      </c>
    </row>
    <row r="970" spans="1:8">
      <c r="A970" t="s">
        <v>112</v>
      </c>
      <c r="B970" s="1">
        <v>31</v>
      </c>
      <c r="C970" s="2">
        <v>3</v>
      </c>
      <c r="D970" s="1" t="s">
        <v>77</v>
      </c>
      <c r="E970" s="15">
        <v>40.29</v>
      </c>
      <c r="H970">
        <v>31</v>
      </c>
    </row>
    <row r="971" spans="1:8">
      <c r="A971" t="s">
        <v>74</v>
      </c>
      <c r="B971" s="1">
        <v>33</v>
      </c>
      <c r="C971" s="2">
        <v>3</v>
      </c>
      <c r="E971" s="15">
        <v>4.82</v>
      </c>
      <c r="H971">
        <v>61</v>
      </c>
    </row>
    <row r="972" spans="1:8">
      <c r="A972" t="s">
        <v>74</v>
      </c>
      <c r="B972" s="1">
        <v>33</v>
      </c>
      <c r="C972" s="2">
        <v>3</v>
      </c>
      <c r="E972" s="15">
        <v>4.54</v>
      </c>
      <c r="H972">
        <v>61</v>
      </c>
    </row>
    <row r="973" spans="1:8">
      <c r="A973" t="s">
        <v>74</v>
      </c>
      <c r="B973" s="1">
        <v>39</v>
      </c>
      <c r="C973" s="2">
        <v>4</v>
      </c>
      <c r="E973" s="15">
        <v>2.64</v>
      </c>
      <c r="H973">
        <v>61</v>
      </c>
    </row>
    <row r="974" spans="1:8">
      <c r="A974" t="s">
        <v>91</v>
      </c>
      <c r="B974" s="1">
        <v>35</v>
      </c>
      <c r="C974" s="2">
        <v>4</v>
      </c>
      <c r="D974" s="1">
        <v>41</v>
      </c>
      <c r="E974" s="15">
        <v>0.32</v>
      </c>
      <c r="F974" t="s">
        <v>111</v>
      </c>
      <c r="H974">
        <v>3</v>
      </c>
    </row>
    <row r="975" spans="1:8">
      <c r="A975" t="s">
        <v>33</v>
      </c>
      <c r="B975" s="1">
        <v>35</v>
      </c>
      <c r="C975" s="2">
        <v>4</v>
      </c>
      <c r="E975" s="15">
        <v>3.36</v>
      </c>
      <c r="H975">
        <v>78</v>
      </c>
    </row>
    <row r="976" spans="1:8">
      <c r="A976" t="s">
        <v>47</v>
      </c>
      <c r="B976" s="1">
        <v>35</v>
      </c>
      <c r="C976" s="2">
        <v>4</v>
      </c>
      <c r="E976" s="15">
        <v>13.41</v>
      </c>
      <c r="H976">
        <v>78</v>
      </c>
    </row>
    <row r="977" spans="1:8">
      <c r="A977" t="s">
        <v>110</v>
      </c>
      <c r="B977" s="1">
        <v>35</v>
      </c>
      <c r="C977" s="2">
        <v>4</v>
      </c>
      <c r="E977" s="15">
        <v>7.85</v>
      </c>
      <c r="H977">
        <v>61</v>
      </c>
    </row>
    <row r="978" spans="1:8">
      <c r="A978" t="s">
        <v>74</v>
      </c>
      <c r="B978" s="1">
        <v>35</v>
      </c>
      <c r="C978" s="2">
        <v>4</v>
      </c>
      <c r="E978" s="15">
        <v>1.64</v>
      </c>
      <c r="H978">
        <v>61</v>
      </c>
    </row>
    <row r="979" spans="1:8">
      <c r="A979" t="s">
        <v>74</v>
      </c>
      <c r="B979" s="1">
        <v>33</v>
      </c>
      <c r="C979" s="2">
        <v>4</v>
      </c>
      <c r="E979" s="15">
        <v>1.17</v>
      </c>
      <c r="H979">
        <v>61</v>
      </c>
    </row>
    <row r="980" spans="1:8">
      <c r="A980" t="s">
        <v>74</v>
      </c>
      <c r="B980" s="1">
        <v>33</v>
      </c>
      <c r="C980" s="2">
        <v>4</v>
      </c>
      <c r="E980" s="15">
        <v>1.54</v>
      </c>
      <c r="H980">
        <v>61</v>
      </c>
    </row>
    <row r="981" spans="1:8">
      <c r="A981" t="s">
        <v>74</v>
      </c>
      <c r="B981" s="1">
        <v>33</v>
      </c>
      <c r="C981" s="2">
        <v>4</v>
      </c>
      <c r="E981" s="15">
        <v>0.28999999999999998</v>
      </c>
      <c r="H981">
        <v>61</v>
      </c>
    </row>
    <row r="982" spans="1:8">
      <c r="A982" t="s">
        <v>47</v>
      </c>
      <c r="B982" s="1">
        <v>33</v>
      </c>
      <c r="C982" s="2">
        <v>4</v>
      </c>
      <c r="E982" s="15">
        <v>17.66</v>
      </c>
      <c r="H982">
        <v>78</v>
      </c>
    </row>
    <row r="983" spans="1:8">
      <c r="A983" t="s">
        <v>47</v>
      </c>
      <c r="B983" s="1">
        <v>31</v>
      </c>
      <c r="C983" s="2">
        <v>4</v>
      </c>
      <c r="E983" s="15">
        <v>16.78</v>
      </c>
      <c r="H983">
        <v>78</v>
      </c>
    </row>
    <row r="984" spans="1:8">
      <c r="A984" t="s">
        <v>74</v>
      </c>
      <c r="B984" s="1">
        <v>31</v>
      </c>
      <c r="C984" s="2">
        <v>4</v>
      </c>
      <c r="E984" s="15">
        <v>16.72</v>
      </c>
      <c r="H984">
        <v>61</v>
      </c>
    </row>
    <row r="985" spans="1:8">
      <c r="A985" t="s">
        <v>74</v>
      </c>
      <c r="B985" s="1">
        <v>31</v>
      </c>
      <c r="C985" s="2">
        <v>4</v>
      </c>
      <c r="E985" s="15">
        <v>3.01</v>
      </c>
      <c r="H985">
        <v>61</v>
      </c>
    </row>
    <row r="986" spans="1:8">
      <c r="A986" t="s">
        <v>47</v>
      </c>
      <c r="B986" s="1">
        <v>39</v>
      </c>
      <c r="C986" s="2">
        <v>4</v>
      </c>
      <c r="E986" s="15">
        <v>14.98</v>
      </c>
      <c r="H986">
        <v>78</v>
      </c>
    </row>
    <row r="987" spans="1:8">
      <c r="A987" t="s">
        <v>33</v>
      </c>
      <c r="B987" s="1">
        <v>39</v>
      </c>
      <c r="C987" s="2">
        <v>4</v>
      </c>
      <c r="E987" s="15">
        <v>5.09</v>
      </c>
      <c r="H987">
        <v>78</v>
      </c>
    </row>
    <row r="988" spans="1:8">
      <c r="A988" t="s">
        <v>74</v>
      </c>
      <c r="B988" s="1">
        <v>39</v>
      </c>
      <c r="C988" s="2">
        <v>4</v>
      </c>
      <c r="E988" s="15">
        <v>1.1299999999999999</v>
      </c>
      <c r="H988">
        <v>61</v>
      </c>
    </row>
    <row r="989" spans="1:8">
      <c r="A989" t="s">
        <v>47</v>
      </c>
      <c r="B989" s="1">
        <v>35</v>
      </c>
      <c r="C989" s="2" t="s">
        <v>36</v>
      </c>
      <c r="E989" s="15">
        <v>3.34</v>
      </c>
      <c r="H989">
        <v>78</v>
      </c>
    </row>
    <row r="990" spans="1:8">
      <c r="A990" t="s">
        <v>47</v>
      </c>
      <c r="B990" s="1">
        <v>35</v>
      </c>
      <c r="C990" s="2" t="s">
        <v>36</v>
      </c>
      <c r="E990" s="15">
        <v>3.17</v>
      </c>
      <c r="H990">
        <v>78</v>
      </c>
    </row>
    <row r="991" spans="1:8">
      <c r="A991" t="s">
        <v>74</v>
      </c>
      <c r="B991" s="1">
        <v>35</v>
      </c>
      <c r="C991" s="2" t="s">
        <v>36</v>
      </c>
      <c r="E991" s="15">
        <v>1.64</v>
      </c>
      <c r="H991">
        <v>61</v>
      </c>
    </row>
    <row r="992" spans="1:8">
      <c r="A992" t="s">
        <v>47</v>
      </c>
      <c r="B992" s="1">
        <v>35</v>
      </c>
      <c r="C992" s="2" t="s">
        <v>36</v>
      </c>
      <c r="E992" s="15">
        <v>1.27</v>
      </c>
      <c r="H992">
        <v>78</v>
      </c>
    </row>
    <row r="993" spans="1:8">
      <c r="A993" t="s">
        <v>74</v>
      </c>
      <c r="B993" s="1">
        <v>35</v>
      </c>
      <c r="C993" s="2" t="s">
        <v>36</v>
      </c>
      <c r="E993" s="15">
        <v>2.44</v>
      </c>
      <c r="H993">
        <v>61</v>
      </c>
    </row>
    <row r="994" spans="1:8">
      <c r="A994" t="s">
        <v>45</v>
      </c>
      <c r="B994" s="1">
        <v>35</v>
      </c>
      <c r="C994" s="2">
        <v>2</v>
      </c>
      <c r="E994" s="15">
        <v>3.5</v>
      </c>
      <c r="H994" t="s">
        <v>2758</v>
      </c>
    </row>
    <row r="995" spans="1:8">
      <c r="A995" t="s">
        <v>45</v>
      </c>
      <c r="B995" s="1">
        <v>35</v>
      </c>
      <c r="C995" s="2">
        <v>3</v>
      </c>
      <c r="E995" s="15">
        <v>3.5</v>
      </c>
      <c r="H995" t="s">
        <v>2758</v>
      </c>
    </row>
    <row r="996" spans="1:8">
      <c r="A996" t="s">
        <v>45</v>
      </c>
      <c r="B996" s="1">
        <v>35</v>
      </c>
      <c r="C996" s="2">
        <v>4</v>
      </c>
      <c r="E996" s="15">
        <v>3.5</v>
      </c>
      <c r="H996" t="s">
        <v>2758</v>
      </c>
    </row>
    <row r="997" spans="1:8">
      <c r="A997" t="s">
        <v>74</v>
      </c>
      <c r="B997" s="1">
        <v>30</v>
      </c>
      <c r="C997" s="2" t="s">
        <v>108</v>
      </c>
      <c r="E997" s="15">
        <v>1.56</v>
      </c>
      <c r="H997">
        <v>61</v>
      </c>
    </row>
    <row r="998" spans="1:8">
      <c r="A998" t="s">
        <v>33</v>
      </c>
      <c r="B998" s="1">
        <v>31</v>
      </c>
      <c r="C998" s="2" t="str">
        <f>$C$2</f>
        <v>02</v>
      </c>
      <c r="E998" s="15">
        <v>5.97</v>
      </c>
      <c r="H998">
        <v>78</v>
      </c>
    </row>
    <row r="999" spans="1:8">
      <c r="A999" t="s">
        <v>33</v>
      </c>
      <c r="B999" s="1">
        <v>34</v>
      </c>
      <c r="C999" s="2" t="str">
        <f>$C$2</f>
        <v>02</v>
      </c>
      <c r="E999" s="15">
        <v>4</v>
      </c>
      <c r="H999">
        <v>78</v>
      </c>
    </row>
    <row r="1000" spans="1:8">
      <c r="A1000" t="s">
        <v>33</v>
      </c>
      <c r="B1000" s="1">
        <v>31</v>
      </c>
      <c r="C1000" s="2" t="str">
        <f>$C$29</f>
        <v>01</v>
      </c>
      <c r="E1000" s="15">
        <v>24.91</v>
      </c>
      <c r="H1000">
        <v>78</v>
      </c>
    </row>
    <row r="1001" spans="1:8">
      <c r="A1001" t="s">
        <v>33</v>
      </c>
      <c r="B1001" s="1">
        <v>39</v>
      </c>
      <c r="C1001" s="2" t="str">
        <f>$C$29</f>
        <v>01</v>
      </c>
      <c r="E1001" s="15">
        <v>8.6999999999999993</v>
      </c>
      <c r="H1001">
        <v>65</v>
      </c>
    </row>
    <row r="1002" spans="1:8">
      <c r="A1002" t="s">
        <v>107</v>
      </c>
      <c r="C1002" s="2" t="str">
        <f>$C$2</f>
        <v>02</v>
      </c>
      <c r="E1002" s="15">
        <v>62</v>
      </c>
      <c r="H1002">
        <v>57</v>
      </c>
    </row>
    <row r="1003" spans="1:8">
      <c r="A1003" t="s">
        <v>109</v>
      </c>
      <c r="C1003" s="2" t="s">
        <v>108</v>
      </c>
      <c r="E1003" s="15">
        <v>16</v>
      </c>
      <c r="H1003">
        <v>57</v>
      </c>
    </row>
    <row r="1004" spans="1:8">
      <c r="A1004" t="s">
        <v>107</v>
      </c>
      <c r="C1004" s="2" t="str">
        <f>$C$29</f>
        <v>01</v>
      </c>
      <c r="E1004" s="15">
        <v>990</v>
      </c>
      <c r="H1004">
        <v>57</v>
      </c>
    </row>
    <row r="1005" spans="1:8">
      <c r="A1005" t="s">
        <v>107</v>
      </c>
      <c r="C1005" s="2">
        <v>0</v>
      </c>
      <c r="E1005" s="15">
        <v>280</v>
      </c>
      <c r="H1005">
        <v>57</v>
      </c>
    </row>
    <row r="1006" spans="1:8">
      <c r="A1006" t="s">
        <v>107</v>
      </c>
      <c r="C1006" s="2" t="s">
        <v>26</v>
      </c>
      <c r="E1006" s="15">
        <v>147</v>
      </c>
      <c r="H1006">
        <v>57</v>
      </c>
    </row>
    <row r="1007" spans="1:8">
      <c r="A1007" t="s">
        <v>107</v>
      </c>
      <c r="C1007" s="2">
        <v>1</v>
      </c>
      <c r="E1007" s="15">
        <v>377</v>
      </c>
      <c r="H1007">
        <v>57</v>
      </c>
    </row>
    <row r="1008" spans="1:8">
      <c r="A1008" t="s">
        <v>107</v>
      </c>
      <c r="C1008" s="2">
        <v>2</v>
      </c>
      <c r="E1008" s="15">
        <v>383</v>
      </c>
      <c r="H1008">
        <v>57</v>
      </c>
    </row>
    <row r="1009" spans="1:8">
      <c r="A1009" t="s">
        <v>107</v>
      </c>
      <c r="C1009" s="2">
        <v>3</v>
      </c>
      <c r="E1009" s="15">
        <v>286</v>
      </c>
      <c r="H1009">
        <v>57</v>
      </c>
    </row>
    <row r="1010" spans="1:8">
      <c r="A1010" t="s">
        <v>107</v>
      </c>
      <c r="C1010" s="2">
        <v>4</v>
      </c>
      <c r="E1010" s="15">
        <v>271</v>
      </c>
      <c r="H1010">
        <v>57</v>
      </c>
    </row>
    <row r="1011" spans="1:8">
      <c r="A1011" t="s">
        <v>107</v>
      </c>
      <c r="C1011" s="2" t="s">
        <v>36</v>
      </c>
      <c r="E1011" s="15">
        <v>25</v>
      </c>
      <c r="H1011">
        <v>57</v>
      </c>
    </row>
    <row r="1012" spans="1:8">
      <c r="A1012" t="s">
        <v>106</v>
      </c>
      <c r="B1012" s="1">
        <v>31</v>
      </c>
      <c r="C1012" s="2">
        <v>1</v>
      </c>
      <c r="D1012" s="1" t="s">
        <v>105</v>
      </c>
      <c r="E1012" s="15">
        <v>20.79</v>
      </c>
      <c r="H1012">
        <v>11</v>
      </c>
    </row>
    <row r="1013" spans="1:8">
      <c r="A1013" t="s">
        <v>85</v>
      </c>
      <c r="B1013" s="1">
        <v>31</v>
      </c>
      <c r="C1013" s="2">
        <v>2</v>
      </c>
      <c r="D1013" s="1" t="s">
        <v>104</v>
      </c>
      <c r="E1013" s="15">
        <v>2.2799999999999998</v>
      </c>
      <c r="H1013">
        <v>61</v>
      </c>
    </row>
    <row r="1014" spans="1:8">
      <c r="A1014" t="s">
        <v>85</v>
      </c>
      <c r="B1014" s="1">
        <v>31</v>
      </c>
      <c r="C1014" s="2">
        <v>2</v>
      </c>
      <c r="D1014" s="1" t="s">
        <v>103</v>
      </c>
      <c r="E1014" s="15">
        <v>0.81</v>
      </c>
      <c r="H1014">
        <v>61</v>
      </c>
    </row>
    <row r="1015" spans="1:8">
      <c r="A1015" t="s">
        <v>68</v>
      </c>
      <c r="B1015" s="1">
        <v>31</v>
      </c>
      <c r="C1015" s="2">
        <v>2</v>
      </c>
      <c r="D1015" s="1" t="s">
        <v>102</v>
      </c>
      <c r="E1015" s="15">
        <v>1.51</v>
      </c>
      <c r="F1015" t="s">
        <v>11</v>
      </c>
      <c r="H1015">
        <v>29</v>
      </c>
    </row>
    <row r="1016" spans="1:8">
      <c r="A1016" t="s">
        <v>68</v>
      </c>
      <c r="B1016" s="1">
        <v>31</v>
      </c>
      <c r="C1016" s="2">
        <v>2</v>
      </c>
      <c r="D1016" s="1" t="s">
        <v>101</v>
      </c>
      <c r="E1016" s="15">
        <v>0.81</v>
      </c>
      <c r="F1016" t="s">
        <v>11</v>
      </c>
      <c r="H1016">
        <v>29</v>
      </c>
    </row>
    <row r="1017" spans="1:8">
      <c r="A1017" t="s">
        <v>85</v>
      </c>
      <c r="B1017" s="1">
        <v>31</v>
      </c>
      <c r="C1017" s="2">
        <v>2</v>
      </c>
      <c r="D1017" s="1" t="s">
        <v>100</v>
      </c>
      <c r="E1017" s="15">
        <v>0.81</v>
      </c>
      <c r="H1017">
        <v>61</v>
      </c>
    </row>
    <row r="1018" spans="1:8">
      <c r="A1018" t="s">
        <v>80</v>
      </c>
      <c r="B1018" s="1">
        <v>31</v>
      </c>
      <c r="C1018" s="2">
        <v>1</v>
      </c>
      <c r="D1018" s="1" t="s">
        <v>99</v>
      </c>
      <c r="E1018" s="15">
        <v>2.2999999999999998</v>
      </c>
      <c r="H1018">
        <v>61</v>
      </c>
    </row>
    <row r="1019" spans="1:8">
      <c r="A1019" t="s">
        <v>85</v>
      </c>
      <c r="B1019" s="1">
        <v>31</v>
      </c>
      <c r="C1019" s="2">
        <v>1</v>
      </c>
      <c r="D1019" s="1" t="s">
        <v>98</v>
      </c>
      <c r="E1019" s="15">
        <v>2.16</v>
      </c>
      <c r="H1019">
        <v>61</v>
      </c>
    </row>
    <row r="1020" spans="1:8">
      <c r="A1020" t="s">
        <v>85</v>
      </c>
      <c r="B1020" s="1">
        <v>31</v>
      </c>
      <c r="C1020" s="2">
        <v>1</v>
      </c>
      <c r="D1020" s="1" t="s">
        <v>97</v>
      </c>
      <c r="E1020" s="15">
        <v>1.47</v>
      </c>
      <c r="H1020">
        <v>61</v>
      </c>
    </row>
    <row r="1021" spans="1:8">
      <c r="A1021" t="s">
        <v>95</v>
      </c>
      <c r="B1021" s="1">
        <v>31</v>
      </c>
      <c r="C1021" s="2">
        <v>1</v>
      </c>
      <c r="D1021" s="1" t="s">
        <v>96</v>
      </c>
      <c r="E1021" s="15">
        <v>2.37</v>
      </c>
      <c r="F1021" t="s">
        <v>11</v>
      </c>
      <c r="H1021">
        <v>29</v>
      </c>
    </row>
    <row r="1022" spans="1:8">
      <c r="A1022" t="s">
        <v>95</v>
      </c>
      <c r="B1022" s="1">
        <v>31</v>
      </c>
      <c r="C1022" s="2">
        <v>1</v>
      </c>
      <c r="D1022" s="1" t="s">
        <v>94</v>
      </c>
      <c r="E1022" s="15">
        <v>0.89</v>
      </c>
      <c r="F1022" t="s">
        <v>11</v>
      </c>
      <c r="H1022">
        <v>29</v>
      </c>
    </row>
    <row r="1023" spans="1:8">
      <c r="A1023" t="s">
        <v>85</v>
      </c>
      <c r="B1023" s="1">
        <v>31</v>
      </c>
      <c r="C1023" s="2">
        <v>1</v>
      </c>
      <c r="D1023" s="1" t="s">
        <v>93</v>
      </c>
      <c r="E1023" s="15">
        <v>3.71</v>
      </c>
      <c r="H1023">
        <v>61</v>
      </c>
    </row>
    <row r="1024" spans="1:8">
      <c r="A1024" t="s">
        <v>91</v>
      </c>
      <c r="B1024" s="1">
        <v>31</v>
      </c>
      <c r="C1024" s="2">
        <v>1</v>
      </c>
      <c r="D1024" s="1" t="s">
        <v>92</v>
      </c>
      <c r="E1024" s="15">
        <v>0.37</v>
      </c>
      <c r="H1024">
        <v>3</v>
      </c>
    </row>
    <row r="1025" spans="1:8">
      <c r="A1025" t="s">
        <v>91</v>
      </c>
      <c r="B1025" s="1">
        <v>39</v>
      </c>
      <c r="C1025" s="2" t="s">
        <v>26</v>
      </c>
      <c r="D1025" s="1" t="s">
        <v>90</v>
      </c>
      <c r="E1025" s="15">
        <v>0.97</v>
      </c>
      <c r="F1025" t="s">
        <v>89</v>
      </c>
      <c r="H1025">
        <v>3</v>
      </c>
    </row>
    <row r="1026" spans="1:8">
      <c r="A1026" t="s">
        <v>74</v>
      </c>
      <c r="B1026" s="1">
        <v>31</v>
      </c>
      <c r="C1026" s="2" t="s">
        <v>26</v>
      </c>
      <c r="D1026" s="1" t="s">
        <v>88</v>
      </c>
      <c r="E1026" s="15">
        <v>2.84</v>
      </c>
      <c r="H1026">
        <v>61</v>
      </c>
    </row>
    <row r="1027" spans="1:8">
      <c r="A1027" t="s">
        <v>85</v>
      </c>
      <c r="B1027" s="1">
        <v>31</v>
      </c>
      <c r="C1027" s="2" t="s">
        <v>26</v>
      </c>
      <c r="D1027" s="1" t="s">
        <v>87</v>
      </c>
      <c r="E1027" s="15">
        <v>1.1499999999999999</v>
      </c>
      <c r="H1027">
        <v>61</v>
      </c>
    </row>
    <row r="1028" spans="1:8">
      <c r="A1028" t="s">
        <v>74</v>
      </c>
      <c r="B1028" s="1">
        <v>31</v>
      </c>
      <c r="C1028" s="2" t="s">
        <v>26</v>
      </c>
      <c r="D1028" s="1" t="s">
        <v>86</v>
      </c>
      <c r="E1028" s="15">
        <v>0.48</v>
      </c>
      <c r="H1028">
        <v>61</v>
      </c>
    </row>
    <row r="1029" spans="1:8">
      <c r="A1029" t="s">
        <v>85</v>
      </c>
      <c r="B1029" s="1">
        <v>31</v>
      </c>
      <c r="C1029" s="2" t="s">
        <v>26</v>
      </c>
      <c r="D1029" s="1" t="s">
        <v>84</v>
      </c>
      <c r="E1029" s="15">
        <v>1.08</v>
      </c>
      <c r="H1029">
        <v>61</v>
      </c>
    </row>
    <row r="1030" spans="1:8">
      <c r="A1030" t="s">
        <v>76</v>
      </c>
      <c r="B1030" s="1">
        <v>37</v>
      </c>
      <c r="C1030" s="2">
        <v>1</v>
      </c>
      <c r="D1030" s="1" t="s">
        <v>83</v>
      </c>
      <c r="E1030" s="15">
        <v>0.37</v>
      </c>
      <c r="H1030">
        <v>31</v>
      </c>
    </row>
    <row r="1031" spans="1:8">
      <c r="A1031" t="s">
        <v>80</v>
      </c>
      <c r="B1031" s="1">
        <v>39</v>
      </c>
      <c r="C1031" s="2">
        <v>1</v>
      </c>
      <c r="D1031" s="1" t="s">
        <v>81</v>
      </c>
      <c r="E1031" s="15">
        <v>2.2999999999999998</v>
      </c>
      <c r="H1031">
        <v>61</v>
      </c>
    </row>
    <row r="1032" spans="1:8">
      <c r="A1032" t="s">
        <v>80</v>
      </c>
      <c r="B1032" s="1">
        <v>37</v>
      </c>
      <c r="C1032" s="2">
        <v>1</v>
      </c>
      <c r="D1032" s="1" t="s">
        <v>79</v>
      </c>
      <c r="E1032" s="15">
        <v>2.2999999999999998</v>
      </c>
      <c r="H1032">
        <v>61</v>
      </c>
    </row>
    <row r="1033" spans="1:8">
      <c r="A1033" t="s">
        <v>74</v>
      </c>
      <c r="B1033" s="1">
        <v>39</v>
      </c>
      <c r="C1033" s="2">
        <v>2</v>
      </c>
      <c r="D1033" s="1" t="s">
        <v>78</v>
      </c>
      <c r="E1033" s="15">
        <v>2.41</v>
      </c>
      <c r="H1033">
        <v>61</v>
      </c>
    </row>
    <row r="1034" spans="1:8">
      <c r="A1034" t="s">
        <v>74</v>
      </c>
      <c r="B1034" s="1">
        <v>35</v>
      </c>
      <c r="C1034" s="2">
        <v>2</v>
      </c>
      <c r="D1034" s="1" t="s">
        <v>77</v>
      </c>
      <c r="E1034" s="15">
        <v>0.87</v>
      </c>
      <c r="H1034">
        <v>31</v>
      </c>
    </row>
    <row r="1035" spans="1:8">
      <c r="A1035" t="s">
        <v>76</v>
      </c>
      <c r="B1035" s="1">
        <v>39</v>
      </c>
      <c r="C1035" s="2">
        <v>2</v>
      </c>
      <c r="D1035" s="1" t="s">
        <v>75</v>
      </c>
      <c r="E1035" s="15">
        <v>0.66</v>
      </c>
      <c r="H1035">
        <v>31</v>
      </c>
    </row>
    <row r="1036" spans="1:8">
      <c r="A1036" t="s">
        <v>74</v>
      </c>
      <c r="B1036" s="1">
        <v>39</v>
      </c>
      <c r="C1036" s="2">
        <v>2</v>
      </c>
      <c r="D1036" s="1" t="s">
        <v>73</v>
      </c>
      <c r="E1036" s="15">
        <v>0.4</v>
      </c>
      <c r="H1036">
        <v>61</v>
      </c>
    </row>
    <row r="1037" spans="1:8">
      <c r="A1037" t="s">
        <v>6</v>
      </c>
      <c r="B1037" s="1">
        <v>35</v>
      </c>
      <c r="C1037" s="2" t="s">
        <v>26</v>
      </c>
      <c r="D1037" s="1">
        <v>1</v>
      </c>
      <c r="E1037" s="15">
        <v>34.729999999999997</v>
      </c>
      <c r="F1037" t="s">
        <v>60</v>
      </c>
      <c r="H1037">
        <v>1</v>
      </c>
    </row>
    <row r="1038" spans="1:8">
      <c r="A1038" t="s">
        <v>6</v>
      </c>
      <c r="B1038" s="1">
        <v>35</v>
      </c>
      <c r="C1038" s="2" t="s">
        <v>26</v>
      </c>
      <c r="D1038" s="1">
        <v>2</v>
      </c>
      <c r="E1038" s="15">
        <v>38.67</v>
      </c>
      <c r="F1038" t="s">
        <v>60</v>
      </c>
      <c r="H1038">
        <v>1</v>
      </c>
    </row>
    <row r="1039" spans="1:8">
      <c r="A1039" t="s">
        <v>6</v>
      </c>
      <c r="B1039" s="1">
        <v>35</v>
      </c>
      <c r="C1039" s="2" t="s">
        <v>26</v>
      </c>
      <c r="D1039" s="1">
        <v>3</v>
      </c>
      <c r="E1039" s="15">
        <v>43.31</v>
      </c>
      <c r="F1039" t="s">
        <v>65</v>
      </c>
      <c r="H1039">
        <v>1</v>
      </c>
    </row>
    <row r="1040" spans="1:8">
      <c r="A1040" t="s">
        <v>6</v>
      </c>
      <c r="B1040" s="1">
        <v>35</v>
      </c>
      <c r="C1040" s="2" t="s">
        <v>26</v>
      </c>
      <c r="D1040" s="1">
        <v>4</v>
      </c>
      <c r="E1040" s="15">
        <v>36.950000000000003</v>
      </c>
      <c r="F1040" t="s">
        <v>65</v>
      </c>
      <c r="H1040">
        <v>1</v>
      </c>
    </row>
    <row r="1041" spans="1:8">
      <c r="A1041" t="s">
        <v>25</v>
      </c>
      <c r="B1041" s="1">
        <v>33</v>
      </c>
      <c r="C1041" s="2" t="s">
        <v>26</v>
      </c>
      <c r="D1041" s="1">
        <v>3</v>
      </c>
      <c r="E1041" s="15">
        <v>39.58</v>
      </c>
      <c r="H1041">
        <v>15</v>
      </c>
    </row>
    <row r="1042" spans="1:8">
      <c r="A1042" t="s">
        <v>72</v>
      </c>
      <c r="B1042" s="1">
        <v>33</v>
      </c>
      <c r="C1042" s="2" t="s">
        <v>26</v>
      </c>
      <c r="D1042" s="1">
        <v>1</v>
      </c>
      <c r="E1042" s="15">
        <v>39.56</v>
      </c>
      <c r="F1042" t="s">
        <v>65</v>
      </c>
      <c r="H1042">
        <v>1</v>
      </c>
    </row>
    <row r="1043" spans="1:8">
      <c r="A1043" t="s">
        <v>6</v>
      </c>
      <c r="B1043" s="1">
        <v>33</v>
      </c>
      <c r="C1043" s="2" t="s">
        <v>26</v>
      </c>
      <c r="D1043" s="1">
        <v>2</v>
      </c>
      <c r="E1043" s="15">
        <v>23.07</v>
      </c>
      <c r="F1043" t="s">
        <v>65</v>
      </c>
      <c r="H1043">
        <v>1</v>
      </c>
    </row>
    <row r="1044" spans="1:8">
      <c r="A1044" t="s">
        <v>71</v>
      </c>
      <c r="B1044" s="1">
        <v>33</v>
      </c>
      <c r="C1044" s="2" t="s">
        <v>26</v>
      </c>
      <c r="D1044" s="1">
        <v>4</v>
      </c>
      <c r="E1044" s="15">
        <v>9.68</v>
      </c>
      <c r="H1044">
        <v>15</v>
      </c>
    </row>
    <row r="1045" spans="1:8">
      <c r="A1045" t="s">
        <v>25</v>
      </c>
      <c r="B1045" s="1">
        <v>35</v>
      </c>
      <c r="C1045" s="2" t="s">
        <v>26</v>
      </c>
      <c r="D1045" s="1">
        <v>0</v>
      </c>
      <c r="E1045" s="15">
        <v>34.25</v>
      </c>
      <c r="H1045">
        <v>15</v>
      </c>
    </row>
    <row r="1046" spans="1:8">
      <c r="A1046" t="s">
        <v>6</v>
      </c>
      <c r="B1046" s="1">
        <v>35</v>
      </c>
      <c r="C1046" s="2" t="s">
        <v>26</v>
      </c>
      <c r="D1046" s="1">
        <v>5</v>
      </c>
      <c r="E1046" s="15">
        <v>21.95</v>
      </c>
      <c r="F1046" t="s">
        <v>65</v>
      </c>
      <c r="H1046">
        <v>1</v>
      </c>
    </row>
    <row r="1047" spans="1:8">
      <c r="A1047" t="s">
        <v>70</v>
      </c>
      <c r="B1047" s="1">
        <v>35</v>
      </c>
      <c r="C1047" s="2">
        <v>0</v>
      </c>
      <c r="D1047" s="1">
        <v>2</v>
      </c>
      <c r="E1047" s="15">
        <v>97.17</v>
      </c>
      <c r="F1047" t="s">
        <v>65</v>
      </c>
      <c r="H1047">
        <v>54</v>
      </c>
    </row>
    <row r="1048" spans="1:8">
      <c r="A1048" t="s">
        <v>69</v>
      </c>
      <c r="B1048" s="1">
        <v>35</v>
      </c>
      <c r="C1048" s="2">
        <v>0</v>
      </c>
      <c r="D1048" s="1">
        <v>1</v>
      </c>
      <c r="E1048" s="15">
        <v>152.94</v>
      </c>
      <c r="F1048" t="s">
        <v>65</v>
      </c>
      <c r="H1048">
        <v>54</v>
      </c>
    </row>
    <row r="1049" spans="1:8">
      <c r="A1049" t="s">
        <v>29</v>
      </c>
      <c r="B1049" s="1">
        <v>35</v>
      </c>
      <c r="C1049" s="2">
        <v>0</v>
      </c>
      <c r="D1049" s="1">
        <v>8</v>
      </c>
      <c r="E1049" s="15">
        <v>5.19</v>
      </c>
      <c r="F1049" t="s">
        <v>16</v>
      </c>
      <c r="H1049">
        <v>31</v>
      </c>
    </row>
    <row r="1050" spans="1:8">
      <c r="A1050" t="s">
        <v>68</v>
      </c>
      <c r="B1050" s="1">
        <v>35</v>
      </c>
      <c r="C1050" s="2">
        <v>0</v>
      </c>
      <c r="D1050" s="1">
        <v>7</v>
      </c>
      <c r="E1050" s="15">
        <v>2.2000000000000002</v>
      </c>
      <c r="F1050" t="s">
        <v>11</v>
      </c>
      <c r="H1050">
        <v>29</v>
      </c>
    </row>
    <row r="1051" spans="1:8">
      <c r="A1051" t="s">
        <v>67</v>
      </c>
      <c r="B1051" s="1">
        <v>35</v>
      </c>
      <c r="C1051" s="2">
        <v>0</v>
      </c>
      <c r="D1051" s="1">
        <v>3</v>
      </c>
      <c r="E1051" s="15">
        <v>26.37</v>
      </c>
      <c r="F1051" t="s">
        <v>65</v>
      </c>
      <c r="H1051">
        <v>54</v>
      </c>
    </row>
    <row r="1052" spans="1:8">
      <c r="A1052" t="s">
        <v>66</v>
      </c>
      <c r="B1052" s="1">
        <v>35</v>
      </c>
      <c r="C1052" s="2">
        <v>0</v>
      </c>
      <c r="D1052" s="1">
        <v>4</v>
      </c>
      <c r="E1052" s="15">
        <v>20.69</v>
      </c>
      <c r="F1052" t="s">
        <v>65</v>
      </c>
      <c r="H1052">
        <v>54</v>
      </c>
    </row>
    <row r="1053" spans="1:8">
      <c r="A1053" t="s">
        <v>64</v>
      </c>
      <c r="B1053" s="1">
        <v>35</v>
      </c>
      <c r="C1053" s="2">
        <v>0</v>
      </c>
      <c r="D1053" s="1">
        <v>6</v>
      </c>
      <c r="E1053" s="15">
        <v>30.99</v>
      </c>
      <c r="F1053" t="s">
        <v>60</v>
      </c>
      <c r="H1053">
        <v>54</v>
      </c>
    </row>
    <row r="1054" spans="1:8">
      <c r="A1054" t="s">
        <v>63</v>
      </c>
      <c r="B1054" s="1">
        <v>35</v>
      </c>
      <c r="C1054" s="2">
        <v>0</v>
      </c>
      <c r="D1054" s="1">
        <v>5</v>
      </c>
      <c r="E1054" s="15">
        <v>21.96</v>
      </c>
      <c r="F1054" t="s">
        <v>60</v>
      </c>
      <c r="H1054">
        <v>54</v>
      </c>
    </row>
    <row r="1055" spans="1:8">
      <c r="A1055" t="s">
        <v>62</v>
      </c>
      <c r="B1055" s="1">
        <v>33</v>
      </c>
      <c r="C1055" s="2">
        <v>0</v>
      </c>
      <c r="D1055" s="1">
        <v>1</v>
      </c>
      <c r="E1055" s="15">
        <v>78.63</v>
      </c>
      <c r="F1055" t="s">
        <v>60</v>
      </c>
      <c r="H1055">
        <v>54</v>
      </c>
    </row>
    <row r="1056" spans="1:8">
      <c r="A1056" t="s">
        <v>61</v>
      </c>
      <c r="B1056" s="1">
        <v>33</v>
      </c>
      <c r="C1056" s="2">
        <v>0</v>
      </c>
      <c r="D1056" s="1">
        <v>3</v>
      </c>
      <c r="E1056" s="15">
        <v>21</v>
      </c>
      <c r="F1056" t="s">
        <v>60</v>
      </c>
      <c r="H1056">
        <v>54</v>
      </c>
    </row>
    <row r="1057" spans="1:8">
      <c r="A1057" t="s">
        <v>59</v>
      </c>
      <c r="B1057" s="1">
        <v>33</v>
      </c>
      <c r="C1057" s="2">
        <v>0</v>
      </c>
      <c r="D1057" s="1">
        <v>2</v>
      </c>
      <c r="E1057" s="15">
        <v>22.64</v>
      </c>
      <c r="F1057" t="s">
        <v>60</v>
      </c>
      <c r="H1057">
        <v>54</v>
      </c>
    </row>
    <row r="1058" spans="1:8">
      <c r="A1058" t="s">
        <v>23</v>
      </c>
      <c r="B1058" s="1">
        <v>35</v>
      </c>
      <c r="C1058" s="2">
        <v>0</v>
      </c>
      <c r="D1058" s="1" t="s">
        <v>58</v>
      </c>
      <c r="E1058" s="15">
        <v>12.82</v>
      </c>
      <c r="H1058">
        <v>38</v>
      </c>
    </row>
    <row r="1059" spans="1:8">
      <c r="A1059" t="s">
        <v>57</v>
      </c>
      <c r="B1059" s="1">
        <v>35</v>
      </c>
      <c r="C1059" s="2">
        <v>0</v>
      </c>
      <c r="D1059" s="1" t="s">
        <v>56</v>
      </c>
      <c r="E1059" s="15">
        <v>3.57</v>
      </c>
      <c r="H1059">
        <v>31</v>
      </c>
    </row>
    <row r="1060" spans="1:8">
      <c r="A1060" t="s">
        <v>25</v>
      </c>
      <c r="B1060" s="1">
        <v>33</v>
      </c>
      <c r="C1060" s="2">
        <v>0</v>
      </c>
      <c r="D1060" s="1">
        <v>4</v>
      </c>
      <c r="E1060" s="15">
        <v>14.78</v>
      </c>
      <c r="H1060">
        <v>15</v>
      </c>
    </row>
    <row r="1061" spans="1:8">
      <c r="A1061" t="s">
        <v>55</v>
      </c>
      <c r="B1061" s="1">
        <v>33</v>
      </c>
      <c r="C1061" s="2">
        <v>0</v>
      </c>
      <c r="D1061" s="1">
        <v>6</v>
      </c>
      <c r="E1061" s="15">
        <v>5.48</v>
      </c>
      <c r="F1061" t="s">
        <v>54</v>
      </c>
      <c r="H1061">
        <v>66</v>
      </c>
    </row>
    <row r="1062" spans="1:8">
      <c r="A1062" t="s">
        <v>53</v>
      </c>
      <c r="B1062" s="1">
        <v>33</v>
      </c>
      <c r="C1062" s="2">
        <v>0</v>
      </c>
      <c r="D1062" s="1">
        <v>5</v>
      </c>
      <c r="E1062" s="15">
        <v>14.75</v>
      </c>
      <c r="H1062">
        <v>66</v>
      </c>
    </row>
    <row r="1063" spans="1:8">
      <c r="A1063" t="s">
        <v>52</v>
      </c>
      <c r="B1063" s="1">
        <v>33</v>
      </c>
      <c r="C1063" s="2">
        <v>0</v>
      </c>
      <c r="D1063" s="1">
        <v>7</v>
      </c>
      <c r="E1063" s="15">
        <v>5.48</v>
      </c>
      <c r="H1063">
        <v>15</v>
      </c>
    </row>
    <row r="1064" spans="1:8">
      <c r="A1064" t="s">
        <v>33</v>
      </c>
      <c r="B1064" s="1">
        <v>33</v>
      </c>
      <c r="C1064" s="2">
        <v>0</v>
      </c>
      <c r="D1064" s="1" t="s">
        <v>51</v>
      </c>
      <c r="E1064" s="15">
        <v>5.78</v>
      </c>
      <c r="H1064">
        <v>78</v>
      </c>
    </row>
    <row r="1065" spans="1:8">
      <c r="A1065" t="s">
        <v>25</v>
      </c>
      <c r="B1065" s="1">
        <v>35</v>
      </c>
      <c r="C1065" s="2" t="s">
        <v>26</v>
      </c>
      <c r="D1065" s="1">
        <v>6</v>
      </c>
      <c r="E1065" s="15">
        <v>3.61</v>
      </c>
      <c r="H1065">
        <v>15</v>
      </c>
    </row>
    <row r="1066" spans="1:8">
      <c r="A1066" t="s">
        <v>33</v>
      </c>
      <c r="B1066" s="1">
        <v>30</v>
      </c>
      <c r="C1066" s="2" t="str">
        <f>$C$2</f>
        <v>02</v>
      </c>
      <c r="E1066" s="15">
        <v>6.64</v>
      </c>
      <c r="H1066">
        <v>78</v>
      </c>
    </row>
    <row r="1067" spans="1:8">
      <c r="A1067" t="s">
        <v>49</v>
      </c>
      <c r="B1067" s="1">
        <v>37</v>
      </c>
      <c r="C1067" s="2" t="str">
        <f>$C$29</f>
        <v>01</v>
      </c>
      <c r="E1067" s="15">
        <v>4.84</v>
      </c>
      <c r="H1067">
        <v>65</v>
      </c>
    </row>
    <row r="1068" spans="1:8">
      <c r="A1068" t="s">
        <v>48</v>
      </c>
      <c r="B1068" s="1">
        <v>37</v>
      </c>
      <c r="C1068" s="2" t="str">
        <f>$C$29</f>
        <v>01</v>
      </c>
      <c r="E1068" s="15">
        <v>6</v>
      </c>
      <c r="H1068">
        <v>61</v>
      </c>
    </row>
    <row r="1069" spans="1:8">
      <c r="A1069" t="s">
        <v>33</v>
      </c>
      <c r="B1069" s="1">
        <v>37</v>
      </c>
      <c r="C1069" s="2" t="str">
        <f>$C$29</f>
        <v>01</v>
      </c>
      <c r="E1069" s="15">
        <v>5.01</v>
      </c>
      <c r="H1069">
        <v>65</v>
      </c>
    </row>
    <row r="1070" spans="1:8">
      <c r="A1070" t="s">
        <v>33</v>
      </c>
      <c r="B1070" s="1">
        <v>37</v>
      </c>
      <c r="C1070" s="2">
        <v>1</v>
      </c>
      <c r="E1070" s="15">
        <v>10.61</v>
      </c>
      <c r="H1070">
        <v>78</v>
      </c>
    </row>
    <row r="1071" spans="1:8">
      <c r="A1071" t="s">
        <v>47</v>
      </c>
      <c r="B1071" s="1">
        <v>30</v>
      </c>
      <c r="C1071" s="2" t="str">
        <f>$C$29</f>
        <v>01</v>
      </c>
      <c r="E1071" s="15">
        <v>10.33</v>
      </c>
      <c r="H1071">
        <v>78</v>
      </c>
    </row>
    <row r="1072" spans="1:8">
      <c r="A1072" t="s">
        <v>33</v>
      </c>
      <c r="B1072" s="1">
        <v>39</v>
      </c>
      <c r="C1072" s="2" t="str">
        <f>$C$29</f>
        <v>01</v>
      </c>
      <c r="E1072" s="15">
        <v>1.9</v>
      </c>
      <c r="H1072">
        <v>78</v>
      </c>
    </row>
    <row r="1073" spans="1:8">
      <c r="A1073" t="s">
        <v>46</v>
      </c>
      <c r="B1073" s="1">
        <v>30</v>
      </c>
      <c r="C1073" s="2" t="str">
        <f>$C$29</f>
        <v>01</v>
      </c>
      <c r="E1073" s="15">
        <v>6.54</v>
      </c>
      <c r="H1073">
        <v>81</v>
      </c>
    </row>
    <row r="1074" spans="1:8">
      <c r="A1074" t="s">
        <v>32</v>
      </c>
      <c r="B1074" s="1">
        <v>35</v>
      </c>
      <c r="C1074" s="2" t="str">
        <f>$C$29</f>
        <v>01</v>
      </c>
      <c r="E1074" s="15">
        <v>4.2300000000000004</v>
      </c>
      <c r="H1074" t="s">
        <v>2758</v>
      </c>
    </row>
    <row r="1075" spans="1:8">
      <c r="A1075" t="s">
        <v>31</v>
      </c>
      <c r="B1075" s="1">
        <v>35</v>
      </c>
      <c r="C1075" s="2">
        <v>3</v>
      </c>
      <c r="E1075" s="15">
        <v>5.32</v>
      </c>
      <c r="H1075" t="s">
        <v>2758</v>
      </c>
    </row>
    <row r="1076" spans="1:8">
      <c r="A1076" t="s">
        <v>33</v>
      </c>
      <c r="B1076" s="1">
        <v>31</v>
      </c>
      <c r="C1076" s="2" t="str">
        <f>$C$29</f>
        <v>01</v>
      </c>
      <c r="E1076" s="15">
        <v>4.78</v>
      </c>
      <c r="H1076">
        <v>78</v>
      </c>
    </row>
    <row r="1077" spans="1:8">
      <c r="A1077" t="s">
        <v>44</v>
      </c>
      <c r="B1077" s="1">
        <v>33</v>
      </c>
      <c r="C1077" s="2" t="str">
        <f>$C$29</f>
        <v>01</v>
      </c>
      <c r="D1077" s="1" t="s">
        <v>43</v>
      </c>
      <c r="E1077" s="15">
        <v>5.56</v>
      </c>
      <c r="H1077">
        <v>40</v>
      </c>
    </row>
    <row r="1078" spans="1:8">
      <c r="A1078" t="s">
        <v>45</v>
      </c>
      <c r="B1078" s="1">
        <v>37</v>
      </c>
      <c r="C1078" s="2">
        <v>0</v>
      </c>
      <c r="E1078" s="15">
        <v>1.75</v>
      </c>
      <c r="H1078">
        <v>79</v>
      </c>
    </row>
    <row r="1079" spans="1:8">
      <c r="A1079" t="s">
        <v>45</v>
      </c>
      <c r="B1079" s="1">
        <v>37</v>
      </c>
      <c r="C1079" s="2" t="s">
        <v>26</v>
      </c>
      <c r="E1079" s="15">
        <v>1.75</v>
      </c>
      <c r="H1079" t="s">
        <v>2758</v>
      </c>
    </row>
    <row r="1080" spans="1:8">
      <c r="A1080" t="s">
        <v>45</v>
      </c>
      <c r="B1080" s="1">
        <v>37</v>
      </c>
      <c r="C1080" s="2">
        <v>1</v>
      </c>
      <c r="E1080" s="15">
        <v>1.75</v>
      </c>
      <c r="H1080" t="s">
        <v>2758</v>
      </c>
    </row>
    <row r="1081" spans="1:8">
      <c r="A1081" t="s">
        <v>33</v>
      </c>
      <c r="B1081" s="1">
        <v>33</v>
      </c>
      <c r="C1081" s="2" t="str">
        <f>$C$29</f>
        <v>01</v>
      </c>
      <c r="E1081" s="15">
        <v>11</v>
      </c>
      <c r="H1081">
        <v>78</v>
      </c>
    </row>
    <row r="1082" spans="1:8">
      <c r="A1082" t="s">
        <v>33</v>
      </c>
      <c r="B1082" s="1">
        <v>35</v>
      </c>
      <c r="C1082" s="2" t="str">
        <f>$C$29</f>
        <v>01</v>
      </c>
      <c r="E1082" s="15">
        <v>3.11</v>
      </c>
      <c r="H1082">
        <v>78</v>
      </c>
    </row>
    <row r="1083" spans="1:8">
      <c r="A1083" t="s">
        <v>33</v>
      </c>
      <c r="B1083" s="1">
        <v>35</v>
      </c>
      <c r="C1083" s="2" t="str">
        <f>$C$29</f>
        <v>01</v>
      </c>
      <c r="D1083" s="1" t="s">
        <v>41</v>
      </c>
      <c r="E1083" s="15">
        <v>6.01</v>
      </c>
      <c r="H1083">
        <v>78</v>
      </c>
    </row>
    <row r="1084" spans="1:8">
      <c r="A1084" t="s">
        <v>33</v>
      </c>
      <c r="B1084" s="1">
        <v>35</v>
      </c>
      <c r="C1084" s="2" t="str">
        <f>$C$29</f>
        <v>01</v>
      </c>
      <c r="D1084" s="1" t="s">
        <v>40</v>
      </c>
      <c r="E1084" s="15">
        <v>2.94</v>
      </c>
      <c r="H1084">
        <v>78</v>
      </c>
    </row>
    <row r="1085" spans="1:8">
      <c r="A1085" t="s">
        <v>39</v>
      </c>
      <c r="B1085" s="1">
        <v>31</v>
      </c>
      <c r="C1085" s="2">
        <v>0</v>
      </c>
      <c r="D1085" s="1">
        <v>8</v>
      </c>
      <c r="E1085" s="15">
        <v>156.19999999999999</v>
      </c>
      <c r="F1085" t="s">
        <v>38</v>
      </c>
      <c r="H1085">
        <v>41</v>
      </c>
    </row>
    <row r="1086" spans="1:8">
      <c r="A1086" t="s">
        <v>33</v>
      </c>
      <c r="B1086" s="1">
        <v>31</v>
      </c>
      <c r="C1086" s="2" t="s">
        <v>26</v>
      </c>
      <c r="E1086" s="15">
        <v>4.92</v>
      </c>
      <c r="H1086">
        <v>78</v>
      </c>
    </row>
    <row r="1087" spans="1:8">
      <c r="A1087" t="s">
        <v>37</v>
      </c>
      <c r="B1087" s="1">
        <v>39</v>
      </c>
      <c r="C1087" s="2" t="s">
        <v>36</v>
      </c>
      <c r="D1087" s="1">
        <v>1</v>
      </c>
      <c r="E1087" s="15">
        <v>117.91</v>
      </c>
      <c r="H1087">
        <v>62</v>
      </c>
    </row>
    <row r="1088" spans="1:8">
      <c r="A1088" t="s">
        <v>34</v>
      </c>
      <c r="B1088" s="1">
        <v>37</v>
      </c>
      <c r="C1088" s="2">
        <v>0</v>
      </c>
      <c r="E1088" s="15">
        <v>72.88</v>
      </c>
      <c r="H1088" t="s">
        <v>35</v>
      </c>
    </row>
    <row r="1089" spans="1:8">
      <c r="A1089" t="s">
        <v>45</v>
      </c>
      <c r="B1089" s="1">
        <v>37</v>
      </c>
      <c r="C1089" s="2">
        <v>2</v>
      </c>
      <c r="E1089" s="15">
        <v>1.73</v>
      </c>
      <c r="H1089" t="s">
        <v>2758</v>
      </c>
    </row>
    <row r="1090" spans="1:8">
      <c r="A1090" t="s">
        <v>33</v>
      </c>
      <c r="B1090" s="1">
        <v>37</v>
      </c>
      <c r="C1090" s="2">
        <v>1</v>
      </c>
      <c r="E1090" s="15">
        <v>10.15</v>
      </c>
      <c r="H1090">
        <v>78</v>
      </c>
    </row>
    <row r="1091" spans="1:8">
      <c r="A1091" t="s">
        <v>45</v>
      </c>
      <c r="B1091" s="1">
        <v>37</v>
      </c>
      <c r="C1091" s="2">
        <v>3</v>
      </c>
      <c r="E1091" s="15">
        <v>2.65</v>
      </c>
      <c r="H1091" t="s">
        <v>2758</v>
      </c>
    </row>
    <row r="1092" spans="1:8">
      <c r="A1092" t="s">
        <v>30</v>
      </c>
      <c r="B1092" s="1">
        <v>35</v>
      </c>
      <c r="C1092" s="2">
        <v>0</v>
      </c>
      <c r="D1092" s="1">
        <v>0</v>
      </c>
      <c r="E1092" s="15">
        <v>0.57999999999999996</v>
      </c>
      <c r="H1092">
        <v>31</v>
      </c>
    </row>
    <row r="1093" spans="1:8">
      <c r="A1093" t="s">
        <v>27</v>
      </c>
      <c r="B1093" s="1">
        <v>35</v>
      </c>
      <c r="C1093" s="2" t="s">
        <v>26</v>
      </c>
      <c r="D1093" s="1">
        <v>7</v>
      </c>
      <c r="E1093" s="15">
        <v>10.46</v>
      </c>
      <c r="H1093">
        <v>31</v>
      </c>
    </row>
    <row r="1094" spans="1:8">
      <c r="A1094" t="s">
        <v>25</v>
      </c>
      <c r="B1094" s="1">
        <v>37</v>
      </c>
      <c r="C1094" s="2">
        <v>3</v>
      </c>
      <c r="D1094" s="1">
        <v>70</v>
      </c>
      <c r="E1094" s="15">
        <v>32.950000000000003</v>
      </c>
      <c r="H1094">
        <v>15</v>
      </c>
    </row>
    <row r="1095" spans="1:8">
      <c r="A1095" t="s">
        <v>24</v>
      </c>
      <c r="B1095" s="1">
        <v>37</v>
      </c>
      <c r="C1095" s="2">
        <v>3</v>
      </c>
      <c r="D1095" s="1">
        <v>71</v>
      </c>
      <c r="E1095" s="15">
        <v>22.65</v>
      </c>
      <c r="H1095">
        <v>1</v>
      </c>
    </row>
    <row r="1096" spans="1:8">
      <c r="A1096" t="s">
        <v>21</v>
      </c>
      <c r="B1096" s="1">
        <v>37</v>
      </c>
      <c r="C1096" s="2">
        <v>3</v>
      </c>
      <c r="D1096" s="1">
        <v>72</v>
      </c>
      <c r="E1096" s="15">
        <v>0.92</v>
      </c>
      <c r="H1096">
        <v>3</v>
      </c>
    </row>
    <row r="1097" spans="1:8">
      <c r="A1097" t="s">
        <v>24</v>
      </c>
      <c r="B1097" s="1">
        <v>37</v>
      </c>
      <c r="C1097" s="2">
        <v>3</v>
      </c>
      <c r="D1097" s="1">
        <v>73</v>
      </c>
      <c r="E1097" s="15">
        <v>24.64</v>
      </c>
      <c r="H1097">
        <v>1</v>
      </c>
    </row>
    <row r="1098" spans="1:8">
      <c r="A1098" t="s">
        <v>24</v>
      </c>
      <c r="B1098" s="1">
        <v>37</v>
      </c>
      <c r="C1098" s="2">
        <v>3</v>
      </c>
      <c r="D1098" s="1">
        <v>74</v>
      </c>
      <c r="E1098" s="15">
        <v>17.54</v>
      </c>
      <c r="H1098">
        <v>1</v>
      </c>
    </row>
    <row r="1099" spans="1:8">
      <c r="A1099" t="s">
        <v>23</v>
      </c>
      <c r="B1099" s="1">
        <v>37</v>
      </c>
      <c r="C1099" s="2">
        <v>3</v>
      </c>
      <c r="D1099" s="1">
        <v>75</v>
      </c>
      <c r="E1099" s="15">
        <v>5.05</v>
      </c>
      <c r="H1099">
        <v>38</v>
      </c>
    </row>
    <row r="1100" spans="1:8">
      <c r="A1100" t="s">
        <v>22</v>
      </c>
      <c r="B1100" s="1">
        <v>37</v>
      </c>
      <c r="C1100" s="2">
        <v>3</v>
      </c>
      <c r="D1100" s="1">
        <v>76</v>
      </c>
      <c r="E1100" s="15">
        <v>8.99</v>
      </c>
      <c r="H1100">
        <v>25</v>
      </c>
    </row>
    <row r="1101" spans="1:8">
      <c r="A1101" t="s">
        <v>21</v>
      </c>
      <c r="B1101" s="1">
        <v>37</v>
      </c>
      <c r="C1101" s="2">
        <v>3</v>
      </c>
      <c r="D1101" s="1">
        <v>77</v>
      </c>
      <c r="E1101" s="15">
        <v>3.66</v>
      </c>
      <c r="H1101">
        <v>3</v>
      </c>
    </row>
    <row r="1102" spans="1:8">
      <c r="A1102" t="s">
        <v>21</v>
      </c>
      <c r="B1102" s="1">
        <v>37</v>
      </c>
      <c r="C1102" s="2">
        <v>3</v>
      </c>
      <c r="D1102" s="1">
        <v>78</v>
      </c>
      <c r="E1102" s="15">
        <v>1.29</v>
      </c>
      <c r="H1102">
        <v>3</v>
      </c>
    </row>
    <row r="1103" spans="1:8">
      <c r="A1103" t="s">
        <v>20</v>
      </c>
      <c r="B1103" s="1">
        <v>39</v>
      </c>
      <c r="C1103" s="2" t="str">
        <f>$C$29</f>
        <v>01</v>
      </c>
      <c r="D1103" s="1" t="s">
        <v>19</v>
      </c>
      <c r="E1103" s="15">
        <v>16.72</v>
      </c>
      <c r="F1103" t="s">
        <v>18</v>
      </c>
      <c r="H1103">
        <v>30</v>
      </c>
    </row>
    <row r="1104" spans="1:8">
      <c r="A1104" t="s">
        <v>17</v>
      </c>
      <c r="B1104" s="1">
        <v>39</v>
      </c>
      <c r="C1104" s="2" t="str">
        <f>$C$29</f>
        <v>01</v>
      </c>
      <c r="D1104" s="1">
        <v>71</v>
      </c>
      <c r="E1104" s="15">
        <v>0.52</v>
      </c>
      <c r="F1104" t="s">
        <v>16</v>
      </c>
      <c r="H1104">
        <v>31</v>
      </c>
    </row>
    <row r="1105" spans="1:12">
      <c r="A1105" t="s">
        <v>15</v>
      </c>
      <c r="B1105" s="1">
        <v>33</v>
      </c>
      <c r="C1105" s="2" t="str">
        <f>$C$29</f>
        <v>01</v>
      </c>
      <c r="D1105" s="1" t="s">
        <v>14</v>
      </c>
      <c r="E1105" s="15">
        <v>5.23</v>
      </c>
      <c r="H1105">
        <v>40</v>
      </c>
    </row>
    <row r="1106" spans="1:12">
      <c r="A1106" t="s">
        <v>13</v>
      </c>
      <c r="B1106" s="1">
        <v>33</v>
      </c>
      <c r="C1106" s="2" t="str">
        <f>$C$29</f>
        <v>01</v>
      </c>
      <c r="D1106" s="1" t="s">
        <v>12</v>
      </c>
      <c r="E1106" s="15">
        <v>2.44</v>
      </c>
      <c r="F1106" t="s">
        <v>11</v>
      </c>
      <c r="H1106">
        <v>42</v>
      </c>
    </row>
    <row r="1107" spans="1:12">
      <c r="A1107" t="s">
        <v>10</v>
      </c>
      <c r="B1107" s="1">
        <v>33</v>
      </c>
      <c r="C1107" s="2" t="str">
        <f>$C$29</f>
        <v>01</v>
      </c>
      <c r="D1107" s="1">
        <v>11</v>
      </c>
      <c r="E1107" s="15">
        <v>79.650000000000006</v>
      </c>
      <c r="H1107">
        <v>40</v>
      </c>
    </row>
    <row r="1108" spans="1:12">
      <c r="A1108" t="s">
        <v>6</v>
      </c>
      <c r="B1108" s="1">
        <v>31</v>
      </c>
      <c r="C1108" s="2">
        <v>2</v>
      </c>
      <c r="D1108" s="1" t="s">
        <v>8</v>
      </c>
      <c r="E1108" s="15">
        <v>15.52</v>
      </c>
      <c r="F1108" t="s">
        <v>3</v>
      </c>
      <c r="H1108">
        <v>1</v>
      </c>
    </row>
    <row r="1109" spans="1:12">
      <c r="A1109" t="s">
        <v>6</v>
      </c>
      <c r="B1109" s="1">
        <v>31</v>
      </c>
      <c r="C1109" s="2">
        <v>2</v>
      </c>
      <c r="D1109" s="1" t="s">
        <v>4</v>
      </c>
      <c r="E1109" s="15">
        <v>14.76</v>
      </c>
      <c r="F1109" t="s">
        <v>3</v>
      </c>
      <c r="H1109">
        <v>1</v>
      </c>
    </row>
    <row r="1110" spans="1:12">
      <c r="E1110" s="123"/>
    </row>
    <row r="1111" spans="1:12">
      <c r="B1111"/>
      <c r="C1111" s="9"/>
      <c r="D1111"/>
    </row>
    <row r="1112" spans="1:12">
      <c r="B1112"/>
      <c r="C1112" s="9"/>
      <c r="D1112"/>
      <c r="K1112" s="7" t="s">
        <v>2</v>
      </c>
      <c r="L1112" s="10" t="s">
        <v>1</v>
      </c>
    </row>
    <row r="1113" spans="1:12">
      <c r="B1113"/>
      <c r="C1113" s="9"/>
      <c r="D1113"/>
      <c r="K1113" s="7">
        <v>1</v>
      </c>
      <c r="L1113" s="6">
        <f>SUMIF($H$2:$H$1811,"1",$E$2:$E$1811)</f>
        <v>5533.0400000000018</v>
      </c>
    </row>
    <row r="1114" spans="1:12">
      <c r="B1114"/>
      <c r="C1114"/>
      <c r="D1114"/>
      <c r="K1114" s="7">
        <v>2</v>
      </c>
      <c r="L1114" s="6">
        <f>SUMIF($H$2:$H$1811,"2",$E$2:$E$1811)</f>
        <v>0</v>
      </c>
    </row>
    <row r="1115" spans="1:12">
      <c r="B1115"/>
      <c r="C1115"/>
      <c r="D1115"/>
      <c r="K1115" s="7">
        <v>3</v>
      </c>
      <c r="L1115" s="6">
        <f>SUMIF($H$2:$H$1811,"3",$E$2:$E$1811)</f>
        <v>169.76000000000002</v>
      </c>
    </row>
    <row r="1116" spans="1:12">
      <c r="B1116"/>
      <c r="C1116"/>
      <c r="D1116"/>
      <c r="K1116" s="7">
        <v>4</v>
      </c>
      <c r="L1116" s="6">
        <f>SUMIF($H$2:$H$1811,"4",$E$2:$E$1811)</f>
        <v>0</v>
      </c>
    </row>
    <row r="1117" spans="1:12">
      <c r="B1117"/>
      <c r="C1117"/>
      <c r="D1117"/>
      <c r="K1117" s="7">
        <v>5</v>
      </c>
      <c r="L1117" s="6">
        <f>SUMIF($H$2:$H$1811,"5",$E$2:$E$1811)</f>
        <v>660.02</v>
      </c>
    </row>
    <row r="1118" spans="1:12">
      <c r="B1118"/>
      <c r="C1118"/>
      <c r="D1118"/>
      <c r="K1118" s="7">
        <v>6</v>
      </c>
      <c r="L1118" s="6">
        <f>SUMIF($H$2:$H$1811,"6",$E$2:$E$1811)</f>
        <v>0</v>
      </c>
    </row>
    <row r="1119" spans="1:12">
      <c r="B1119"/>
      <c r="C1119"/>
      <c r="D1119"/>
      <c r="K1119" s="7">
        <v>7</v>
      </c>
      <c r="L1119" s="6">
        <f>SUMIF($H$2:$H$1811,"7",$E$2:$E$1811)</f>
        <v>0</v>
      </c>
    </row>
    <row r="1120" spans="1:12">
      <c r="B1120"/>
      <c r="C1120"/>
      <c r="D1120"/>
      <c r="K1120" s="7">
        <v>8</v>
      </c>
      <c r="L1120" s="6">
        <f>SUMIF($H$2:$H$1811,"8",$E$2:$E$1811)</f>
        <v>0</v>
      </c>
    </row>
    <row r="1121" spans="2:12">
      <c r="B1121"/>
      <c r="C1121"/>
      <c r="D1121"/>
      <c r="K1121" s="7">
        <v>9</v>
      </c>
      <c r="L1121" s="6">
        <f>SUMIF($H$2:$H$1811,"9",$E$2:$E$1811)</f>
        <v>202.93</v>
      </c>
    </row>
    <row r="1122" spans="2:12">
      <c r="B1122"/>
      <c r="C1122"/>
      <c r="D1122"/>
      <c r="K1122" s="7">
        <v>10</v>
      </c>
      <c r="L1122" s="6">
        <f>SUMIF($H$2:$H$1811,"10",$E$2:$E$1811)</f>
        <v>0</v>
      </c>
    </row>
    <row r="1123" spans="2:12">
      <c r="B1123"/>
      <c r="C1123"/>
      <c r="D1123"/>
      <c r="K1123" s="7">
        <v>11</v>
      </c>
      <c r="L1123" s="6">
        <f>SUMIF($H$2:$H$1811,"11",$E$2:$E$1811)</f>
        <v>167.82999999999996</v>
      </c>
    </row>
    <row r="1124" spans="2:12">
      <c r="B1124"/>
      <c r="C1124"/>
      <c r="D1124"/>
      <c r="K1124" s="7">
        <v>12</v>
      </c>
      <c r="L1124" s="6">
        <f>SUMIF($H$2:$H$1811,"12",$E$2:$E$1811)</f>
        <v>1212.47</v>
      </c>
    </row>
    <row r="1125" spans="2:12">
      <c r="B1125"/>
      <c r="C1125"/>
      <c r="D1125"/>
      <c r="K1125" s="7">
        <v>13</v>
      </c>
      <c r="L1125" s="6">
        <f>SUMIF($H$2:$H$1811,"13",$E$2:$E$1811)</f>
        <v>225.51999999999998</v>
      </c>
    </row>
    <row r="1126" spans="2:12">
      <c r="B1126"/>
      <c r="C1126"/>
      <c r="D1126"/>
      <c r="K1126" s="7">
        <v>14</v>
      </c>
      <c r="L1126" s="6">
        <f>SUMIF($H$2:$H$1811,"14",$E$2:$E$1811)</f>
        <v>222.53000000000003</v>
      </c>
    </row>
    <row r="1127" spans="2:12">
      <c r="B1127"/>
      <c r="C1127"/>
      <c r="D1127"/>
      <c r="K1127" s="7">
        <v>15</v>
      </c>
      <c r="L1127" s="6">
        <f>SUMIF($H$2:$H$1811,"15",$E$2:$E$1811)</f>
        <v>2617.9799999999996</v>
      </c>
    </row>
    <row r="1128" spans="2:12">
      <c r="B1128"/>
      <c r="C1128"/>
      <c r="D1128"/>
      <c r="K1128" s="7">
        <v>16</v>
      </c>
      <c r="L1128" s="6">
        <f>SUMIF($H$2:$H$1811,"16",$E$2:$E$1811)</f>
        <v>478.09000000000003</v>
      </c>
    </row>
    <row r="1129" spans="2:12">
      <c r="B1129"/>
      <c r="C1129"/>
      <c r="D1129"/>
      <c r="K1129" s="7">
        <v>17</v>
      </c>
      <c r="L1129" s="6">
        <f>SUMIF($H$2:$H$1811,"17",$E$2:$E$1811)</f>
        <v>0</v>
      </c>
    </row>
    <row r="1130" spans="2:12">
      <c r="B1130"/>
      <c r="C1130"/>
      <c r="D1130"/>
      <c r="K1130" s="7">
        <v>18</v>
      </c>
      <c r="L1130" s="6">
        <f>SUMIF($H$2:$H$1811,"18",$E$2:$E$1811)</f>
        <v>261.3</v>
      </c>
    </row>
    <row r="1131" spans="2:12">
      <c r="B1131"/>
      <c r="C1131"/>
      <c r="D1131"/>
      <c r="K1131" s="7">
        <v>19</v>
      </c>
      <c r="L1131" s="6">
        <f>SUMIF($H$2:$H$1811,"19",$E$2:$E$1811)</f>
        <v>0</v>
      </c>
    </row>
    <row r="1132" spans="2:12">
      <c r="B1132"/>
      <c r="C1132"/>
      <c r="D1132"/>
      <c r="K1132" s="7">
        <v>20</v>
      </c>
      <c r="L1132" s="6">
        <f>SUMIF($H$2:$H$1811,"20",$E$2:$E$1811)</f>
        <v>39.17</v>
      </c>
    </row>
    <row r="1133" spans="2:12">
      <c r="B1133"/>
      <c r="C1133"/>
      <c r="D1133"/>
      <c r="K1133" s="7">
        <v>21</v>
      </c>
      <c r="L1133" s="6">
        <f>SUMIF($H$2:$H$1811,"21",$E$2:$E$1811)</f>
        <v>119.31</v>
      </c>
    </row>
    <row r="1134" spans="2:12">
      <c r="B1134"/>
      <c r="C1134"/>
      <c r="D1134"/>
      <c r="K1134" s="7">
        <v>22</v>
      </c>
      <c r="L1134" s="6">
        <f>SUMIF($H$2:$H$1811,"22",$E$2:$E$1811)</f>
        <v>0</v>
      </c>
    </row>
    <row r="1135" spans="2:12">
      <c r="B1135"/>
      <c r="C1135"/>
      <c r="D1135"/>
      <c r="K1135" s="7">
        <v>23</v>
      </c>
      <c r="L1135" s="6">
        <f>SUMIF($H$2:$H$1811,"23",$E$2:$E$1811)</f>
        <v>0</v>
      </c>
    </row>
    <row r="1136" spans="2:12">
      <c r="B1136"/>
      <c r="C1136"/>
      <c r="D1136"/>
      <c r="K1136" s="7">
        <v>24</v>
      </c>
      <c r="L1136" s="6">
        <f>SUMIF($H$2:$H$1811,"24",$E$2:$E$1811)</f>
        <v>5.56</v>
      </c>
    </row>
    <row r="1137" spans="2:12">
      <c r="B1137"/>
      <c r="C1137"/>
      <c r="D1137"/>
      <c r="K1137" s="7">
        <v>25</v>
      </c>
      <c r="L1137" s="6">
        <f>SUMIF($H$2:$H$1811,"25",$E$2:$E$1811)</f>
        <v>39.35</v>
      </c>
    </row>
    <row r="1138" spans="2:12">
      <c r="B1138"/>
      <c r="C1138"/>
      <c r="D1138"/>
      <c r="K1138" s="7">
        <v>26</v>
      </c>
      <c r="L1138" s="6">
        <f>SUMIF($H$2:$H$1811,"26",$E$2:$E$1811)</f>
        <v>0</v>
      </c>
    </row>
    <row r="1139" spans="2:12">
      <c r="B1139"/>
      <c r="C1139"/>
      <c r="D1139"/>
      <c r="K1139" s="7">
        <v>27</v>
      </c>
      <c r="L1139" s="6">
        <f>SUMIF($H$2:$H$1811,"27",$E$2:$E$1811)</f>
        <v>0</v>
      </c>
    </row>
    <row r="1140" spans="2:12">
      <c r="B1140"/>
      <c r="C1140"/>
      <c r="D1140"/>
      <c r="K1140" s="7">
        <v>28</v>
      </c>
      <c r="L1140" s="6">
        <f>SUMIF($H$2:$H$1811,"28",$E$2:$E$1811)</f>
        <v>15</v>
      </c>
    </row>
    <row r="1141" spans="2:12">
      <c r="B1141"/>
      <c r="C1141"/>
      <c r="D1141"/>
      <c r="K1141" s="7">
        <v>29</v>
      </c>
      <c r="L1141" s="6">
        <f>SUMIF($H$2:$H$1811,"29",$E$2:$E$1811)</f>
        <v>155.38999999999993</v>
      </c>
    </row>
    <row r="1142" spans="2:12">
      <c r="B1142"/>
      <c r="C1142"/>
      <c r="D1142"/>
      <c r="K1142" s="7">
        <v>30</v>
      </c>
      <c r="L1142" s="6">
        <f>SUMIF($H$2:$H$1811,"30",$E$2:$E$1811)</f>
        <v>1855.5399999999997</v>
      </c>
    </row>
    <row r="1143" spans="2:12">
      <c r="B1143"/>
      <c r="C1143"/>
      <c r="D1143"/>
      <c r="K1143" s="7">
        <v>31</v>
      </c>
      <c r="L1143" s="6">
        <f>SUMIF($H$2:$H$1811,"31",$E$2:$E$1811)</f>
        <v>280.44</v>
      </c>
    </row>
    <row r="1144" spans="2:12">
      <c r="B1144"/>
      <c r="C1144"/>
      <c r="D1144"/>
      <c r="K1144" s="7">
        <v>32</v>
      </c>
      <c r="L1144" s="6">
        <f>SUMIF($H$2:$H$1811,"32",$E$2:$E$1811)</f>
        <v>182.22</v>
      </c>
    </row>
    <row r="1145" spans="2:12">
      <c r="B1145"/>
      <c r="C1145"/>
      <c r="D1145"/>
      <c r="K1145" s="7">
        <v>33</v>
      </c>
      <c r="L1145" s="6">
        <f>SUMIF($H$2:$H$1811,"33",$E$2:$E$1811)</f>
        <v>521.1099999999999</v>
      </c>
    </row>
    <row r="1146" spans="2:12">
      <c r="B1146"/>
      <c r="C1146"/>
      <c r="D1146"/>
      <c r="K1146" s="7">
        <v>34</v>
      </c>
      <c r="L1146" s="6">
        <f>SUMIF($H$2:$H$1811,"34",$E$2:$E$1811)</f>
        <v>14.34</v>
      </c>
    </row>
    <row r="1147" spans="2:12">
      <c r="B1147"/>
      <c r="C1147"/>
      <c r="D1147"/>
      <c r="K1147" s="7">
        <v>35</v>
      </c>
      <c r="L1147" s="6">
        <f>SUMIF($H$2:$H$1812,"35",$E$2:$E$1812)</f>
        <v>0</v>
      </c>
    </row>
    <row r="1148" spans="2:12">
      <c r="B1148"/>
      <c r="C1148"/>
      <c r="D1148"/>
      <c r="K1148" s="7">
        <v>36</v>
      </c>
      <c r="L1148" s="6">
        <f>SUMIF($H$2:$H$1811,"36",$E$2:$E$1811)</f>
        <v>490.83</v>
      </c>
    </row>
    <row r="1149" spans="2:12">
      <c r="B1149"/>
      <c r="C1149"/>
      <c r="D1149"/>
      <c r="K1149" s="7">
        <v>37</v>
      </c>
      <c r="L1149" s="6">
        <f>SUMIF($H$2:$H$1811,"37",$E$2:$E$1811)</f>
        <v>0</v>
      </c>
    </row>
    <row r="1150" spans="2:12">
      <c r="B1150"/>
      <c r="C1150"/>
      <c r="D1150"/>
      <c r="K1150" s="7">
        <v>38</v>
      </c>
      <c r="L1150" s="6">
        <f>SUMIF($H$2:$H$1811,"38",$E$2:$E$1811)</f>
        <v>622.83000000000004</v>
      </c>
    </row>
    <row r="1151" spans="2:12">
      <c r="B1151"/>
      <c r="C1151"/>
      <c r="D1151"/>
      <c r="K1151" s="7">
        <v>39</v>
      </c>
      <c r="L1151" s="6">
        <f>SUMIF($H$2:$H$1811,"39",$E$2:$E$1811)</f>
        <v>712.01</v>
      </c>
    </row>
    <row r="1152" spans="2:12">
      <c r="B1152"/>
      <c r="C1152"/>
      <c r="D1152"/>
      <c r="K1152" s="7">
        <v>40</v>
      </c>
      <c r="L1152" s="6">
        <f>SUMIF($H$2:$H$1811,"40",$E$2:$E$1811)</f>
        <v>133.64000000000001</v>
      </c>
    </row>
    <row r="1153" spans="2:12">
      <c r="B1153"/>
      <c r="C1153"/>
      <c r="D1153"/>
      <c r="K1153" s="7">
        <v>41</v>
      </c>
      <c r="L1153" s="6">
        <f>SUMIF($H$2:$H$1811,"41",$E$2:$E$1811)</f>
        <v>184.31</v>
      </c>
    </row>
    <row r="1154" spans="2:12">
      <c r="B1154"/>
      <c r="C1154"/>
      <c r="D1154"/>
      <c r="K1154" s="7">
        <v>42</v>
      </c>
      <c r="L1154" s="6">
        <f>SUMIF($H$2:$H$1811,"42",$E$2:$E$1811)</f>
        <v>1327.8400000000004</v>
      </c>
    </row>
    <row r="1155" spans="2:12">
      <c r="B1155"/>
      <c r="C1155"/>
      <c r="D1155"/>
      <c r="K1155" s="7">
        <v>43</v>
      </c>
      <c r="L1155" s="6">
        <f>SUMIF($H$2:$H$1811,"43",$E$2:$E$1811)</f>
        <v>372.5</v>
      </c>
    </row>
    <row r="1156" spans="2:12">
      <c r="B1156"/>
      <c r="C1156"/>
      <c r="D1156"/>
      <c r="K1156" s="7">
        <v>44</v>
      </c>
      <c r="L1156" s="6">
        <f>SUMIF($H$2:$H$1811,"44",$E$2:$E$1811)</f>
        <v>0</v>
      </c>
    </row>
    <row r="1157" spans="2:12">
      <c r="B1157"/>
      <c r="C1157"/>
      <c r="D1157"/>
      <c r="K1157" s="7">
        <v>45</v>
      </c>
      <c r="L1157" s="6">
        <f>SUMIF($H$2:$H$1811,"45",$E$2:$E$1811)</f>
        <v>0</v>
      </c>
    </row>
    <row r="1158" spans="2:12">
      <c r="B1158"/>
      <c r="C1158"/>
      <c r="D1158"/>
      <c r="K1158" s="7">
        <v>46</v>
      </c>
      <c r="L1158" s="6">
        <f>SUMIF($H$2:$H$1811,"46",$E$2:$E$1811)</f>
        <v>0</v>
      </c>
    </row>
    <row r="1159" spans="2:12">
      <c r="B1159"/>
      <c r="C1159"/>
      <c r="D1159"/>
      <c r="K1159" s="7">
        <v>47</v>
      </c>
      <c r="L1159" s="6">
        <f>SUMIF($H$2:$H$1811,"47",$E$2:$E$1811)</f>
        <v>0</v>
      </c>
    </row>
    <row r="1160" spans="2:12">
      <c r="B1160"/>
      <c r="C1160"/>
      <c r="D1160"/>
      <c r="K1160" s="7">
        <v>48</v>
      </c>
      <c r="L1160" s="6">
        <f>SUMIF($H$2:$H$1811,"48",$E$2:$E$1811)</f>
        <v>0</v>
      </c>
    </row>
    <row r="1161" spans="2:12">
      <c r="B1161"/>
      <c r="C1161"/>
      <c r="D1161"/>
      <c r="K1161" s="7">
        <v>49</v>
      </c>
      <c r="L1161" s="6">
        <f>SUMIF($H$2:$H$1811,"49",$E$2:$E$1811)</f>
        <v>0</v>
      </c>
    </row>
    <row r="1162" spans="2:12">
      <c r="B1162"/>
      <c r="C1162"/>
      <c r="D1162"/>
      <c r="K1162" s="7">
        <v>50</v>
      </c>
      <c r="L1162" s="6">
        <f>SUMIF($H$2:$H$1811,"50",$E$2:$E$1811)</f>
        <v>0</v>
      </c>
    </row>
    <row r="1163" spans="2:12">
      <c r="B1163"/>
      <c r="C1163"/>
      <c r="D1163"/>
      <c r="K1163" s="7">
        <v>51</v>
      </c>
      <c r="L1163" s="6">
        <f>SUMIF($H$2:$H$1811,"51",$E$2:$E$1811)</f>
        <v>0</v>
      </c>
    </row>
    <row r="1164" spans="2:12">
      <c r="B1164"/>
      <c r="C1164"/>
      <c r="D1164"/>
      <c r="K1164" s="7">
        <v>52</v>
      </c>
      <c r="L1164" s="6">
        <f>SUMIF($H$2:$H$1811,"52",$E$2:$E$1811)</f>
        <v>0</v>
      </c>
    </row>
    <row r="1165" spans="2:12">
      <c r="B1165"/>
      <c r="C1165"/>
      <c r="D1165"/>
      <c r="K1165" s="7">
        <v>53</v>
      </c>
      <c r="L1165" s="6">
        <f>SUMIF($H$2:$H$1811,"53",$E$2:$E$1811)</f>
        <v>0</v>
      </c>
    </row>
    <row r="1166" spans="2:12">
      <c r="B1166"/>
      <c r="C1166"/>
      <c r="D1166"/>
      <c r="K1166" s="7">
        <v>54</v>
      </c>
      <c r="L1166" s="6">
        <f>SUMIF($H$2:$H$1811,"54",$E$2:$E$1811)</f>
        <v>2311.0899999999997</v>
      </c>
    </row>
    <row r="1167" spans="2:12">
      <c r="B1167"/>
      <c r="C1167"/>
      <c r="D1167"/>
      <c r="K1167" s="7">
        <v>55</v>
      </c>
      <c r="L1167" s="6">
        <f>SUMIF($H$2:$H$1811,"55",$E$2:$E$1811)</f>
        <v>0</v>
      </c>
    </row>
    <row r="1168" spans="2:12">
      <c r="B1168"/>
      <c r="C1168"/>
      <c r="D1168"/>
      <c r="K1168" s="7">
        <v>56</v>
      </c>
      <c r="L1168" s="6">
        <f>SUMIF($H$2:$H$1811,"56",$E$2:$E$1811)</f>
        <v>0</v>
      </c>
    </row>
    <row r="1169" spans="2:12">
      <c r="B1169"/>
      <c r="C1169"/>
      <c r="D1169"/>
      <c r="K1169" s="7">
        <v>57</v>
      </c>
      <c r="L1169" s="6">
        <f>SUMIF($H$2:$H$1811,"57",$E$2:$E$1811)</f>
        <v>2837</v>
      </c>
    </row>
    <row r="1170" spans="2:12">
      <c r="B1170"/>
      <c r="C1170"/>
      <c r="D1170"/>
      <c r="K1170" s="7">
        <v>58</v>
      </c>
      <c r="L1170" s="6">
        <f>SUMIF($H$2:$H$1811,"58",$E$2:$E$1811)</f>
        <v>0</v>
      </c>
    </row>
    <row r="1171" spans="2:12">
      <c r="B1171"/>
      <c r="C1171"/>
      <c r="D1171"/>
      <c r="K1171" s="7">
        <v>59</v>
      </c>
      <c r="L1171" s="6">
        <f>SUMIF($H$2:$H$1811,"59",$E$2:$E$1811)</f>
        <v>0</v>
      </c>
    </row>
    <row r="1172" spans="2:12">
      <c r="B1172"/>
      <c r="C1172"/>
      <c r="D1172"/>
      <c r="K1172" s="7">
        <v>60</v>
      </c>
      <c r="L1172" s="6">
        <f>SUMIF($H$2:$H$1811,"60",$E$2:$E$1811)</f>
        <v>0</v>
      </c>
    </row>
    <row r="1173" spans="2:12">
      <c r="B1173"/>
      <c r="C1173"/>
      <c r="D1173"/>
      <c r="K1173" s="7">
        <v>61</v>
      </c>
      <c r="L1173" s="6">
        <f>SUMIF($H$2:$H$1811,"61",$E$2:$E$1811)</f>
        <v>99.240000000000009</v>
      </c>
    </row>
    <row r="1174" spans="2:12">
      <c r="B1174"/>
      <c r="C1174"/>
      <c r="D1174"/>
      <c r="K1174" s="7">
        <v>62</v>
      </c>
      <c r="L1174" s="6">
        <f>SUMIF($H$2:$H$1811,"62",$E$2:$E$1811)</f>
        <v>140.66</v>
      </c>
    </row>
    <row r="1175" spans="2:12">
      <c r="B1175"/>
      <c r="C1175"/>
      <c r="D1175"/>
      <c r="K1175" s="7">
        <v>63</v>
      </c>
      <c r="L1175" s="6">
        <f>SUMIF($H$2:$H$1811,"63",$E$2:$E$1811)</f>
        <v>0</v>
      </c>
    </row>
    <row r="1176" spans="2:12">
      <c r="B1176"/>
      <c r="C1176"/>
      <c r="D1176"/>
      <c r="K1176" s="7">
        <v>64</v>
      </c>
      <c r="L1176" s="6">
        <f>SUMIF($H$2:$H$1811,"64",$E$2:$E$1811)</f>
        <v>0</v>
      </c>
    </row>
    <row r="1177" spans="2:12">
      <c r="B1177"/>
      <c r="C1177"/>
      <c r="D1177"/>
      <c r="K1177" s="7">
        <v>65</v>
      </c>
      <c r="L1177" s="6">
        <f>SUMIF($H$2:$H$1811,"65",$E$2:$E$1811)</f>
        <v>18.549999999999997</v>
      </c>
    </row>
    <row r="1178" spans="2:12">
      <c r="B1178"/>
      <c r="C1178"/>
      <c r="D1178"/>
      <c r="K1178" s="7">
        <v>66</v>
      </c>
      <c r="L1178" s="6">
        <f>SUMIF($H$2:$H$1811,"66",$E$2:$E$1811)</f>
        <v>441.12000000000012</v>
      </c>
    </row>
    <row r="1179" spans="2:12">
      <c r="B1179"/>
      <c r="C1179"/>
      <c r="D1179"/>
      <c r="K1179" s="7">
        <v>67</v>
      </c>
      <c r="L1179" s="6">
        <f>SUMIF($H$2:$H$1811,"67",$E$2:$E$1811)</f>
        <v>0</v>
      </c>
    </row>
    <row r="1180" spans="2:12">
      <c r="B1180"/>
      <c r="C1180"/>
      <c r="D1180"/>
      <c r="K1180" s="7">
        <v>68</v>
      </c>
      <c r="L1180" s="6">
        <f>SUMIF($H$2:$H$1811,"68",$E$2:$E$1811)</f>
        <v>644.15</v>
      </c>
    </row>
    <row r="1181" spans="2:12">
      <c r="B1181"/>
      <c r="C1181"/>
      <c r="D1181"/>
      <c r="K1181" s="7">
        <v>69</v>
      </c>
      <c r="L1181" s="6">
        <f>SUMIF($H$2:$H$1811,"69",$E$2:$E$1811)</f>
        <v>0</v>
      </c>
    </row>
    <row r="1182" spans="2:12">
      <c r="B1182"/>
      <c r="C1182"/>
      <c r="D1182"/>
      <c r="K1182" s="7">
        <v>70</v>
      </c>
      <c r="L1182" s="6">
        <f>SUMIF($H$2:$H$1811,"70",$E$2:$E$1811)</f>
        <v>0</v>
      </c>
    </row>
    <row r="1183" spans="2:12">
      <c r="B1183"/>
      <c r="C1183"/>
      <c r="D1183"/>
      <c r="K1183" s="7">
        <v>71</v>
      </c>
      <c r="L1183" s="6">
        <f>SUMIF($H$2:$H$1811,"71",$E$2:$E$1811)</f>
        <v>0</v>
      </c>
    </row>
    <row r="1184" spans="2:12">
      <c r="B1184"/>
      <c r="C1184"/>
      <c r="D1184"/>
      <c r="K1184" s="7">
        <v>72</v>
      </c>
      <c r="L1184" s="6">
        <f>SUMIF($H$2:$H$1811,"72",$E$2:$E$1811)</f>
        <v>0</v>
      </c>
    </row>
    <row r="1185" spans="2:12">
      <c r="B1185"/>
      <c r="C1185"/>
      <c r="D1185"/>
      <c r="K1185" s="7">
        <v>73</v>
      </c>
      <c r="L1185" s="6">
        <f>SUMIF($H$2:$H$1811,"73",$E$2:$E$1811)</f>
        <v>0</v>
      </c>
    </row>
    <row r="1186" spans="2:12">
      <c r="B1186"/>
      <c r="C1186"/>
      <c r="D1186"/>
      <c r="K1186" s="7">
        <v>74</v>
      </c>
      <c r="L1186" s="6">
        <f>SUMIF($H$2:$H$1811,"74",$E$2:$E$1811)</f>
        <v>0</v>
      </c>
    </row>
    <row r="1187" spans="2:12">
      <c r="B1187"/>
      <c r="C1187"/>
      <c r="D1187"/>
      <c r="K1187" s="7">
        <v>75</v>
      </c>
      <c r="L1187" s="6">
        <f>SUMIF($H$2:$H$1811,"75",$E$2:$E$1811)</f>
        <v>0</v>
      </c>
    </row>
    <row r="1188" spans="2:12">
      <c r="B1188"/>
      <c r="C1188"/>
      <c r="D1188"/>
      <c r="K1188" s="7">
        <v>76</v>
      </c>
      <c r="L1188" s="6">
        <f>SUMIF($H$2:$H$1811,"76",$E$2:$E$1811)</f>
        <v>0</v>
      </c>
    </row>
    <row r="1189" spans="2:12">
      <c r="B1189"/>
      <c r="C1189"/>
      <c r="D1189"/>
      <c r="K1189" s="7">
        <v>77</v>
      </c>
      <c r="L1189" s="6">
        <f>SUMIF($H$2:$H$1811,"77",$E$2:$E$1811)</f>
        <v>0</v>
      </c>
    </row>
    <row r="1190" spans="2:12">
      <c r="B1190"/>
      <c r="C1190"/>
      <c r="D1190"/>
      <c r="K1190" s="7">
        <v>78</v>
      </c>
      <c r="L1190" s="6">
        <f>SUMIF($H$2:$H$1811,"78",$E$2:$E$1811)</f>
        <v>617.63999999999987</v>
      </c>
    </row>
    <row r="1191" spans="2:12">
      <c r="B1191"/>
      <c r="C1191"/>
      <c r="D1191"/>
      <c r="K1191" s="7">
        <v>79</v>
      </c>
      <c r="L1191" s="6">
        <f>SUMIF($H$2:$H$1811,"79",$E$2:$E$1811)</f>
        <v>20.47</v>
      </c>
    </row>
    <row r="1192" spans="2:12">
      <c r="B1192"/>
      <c r="C1192"/>
      <c r="D1192"/>
      <c r="K1192" s="7">
        <v>80</v>
      </c>
      <c r="L1192" s="6">
        <f>SUMIF($H$2:$H$1811,"80",$E$2:$E$1811)</f>
        <v>14.690000000000001</v>
      </c>
    </row>
    <row r="1193" spans="2:12">
      <c r="B1193"/>
      <c r="C1193"/>
      <c r="D1193"/>
      <c r="K1193" s="7">
        <v>81</v>
      </c>
      <c r="L1193" s="6">
        <f>SUMIF($H$2:$H$1811,"81",$E$2:$E$1811)</f>
        <v>6.54</v>
      </c>
    </row>
    <row r="1194" spans="2:12">
      <c r="B1194"/>
      <c r="C1194"/>
      <c r="D1194"/>
      <c r="K1194" s="7">
        <v>82</v>
      </c>
      <c r="L1194" s="6">
        <f>SUMIF($H$2:$H$1811,"82",$E$2:$E$1811)</f>
        <v>0</v>
      </c>
    </row>
    <row r="1195" spans="2:12">
      <c r="B1195"/>
      <c r="C1195"/>
      <c r="D1195"/>
      <c r="L1195" s="5">
        <f>SUBTOTAL(9,L1113:L1194)</f>
        <v>25974.010000000002</v>
      </c>
    </row>
    <row r="1196" spans="2:12">
      <c r="B1196"/>
      <c r="C1196"/>
      <c r="D1196"/>
    </row>
  </sheetData>
  <autoFilter ref="A1:H1110" xr:uid="{00000000-0009-0000-0000-000000000000}">
    <sortState xmlns:xlrd2="http://schemas.microsoft.com/office/spreadsheetml/2017/richdata2" ref="A903:H1091">
      <sortCondition ref="B1:B1110"/>
    </sortState>
  </autoFilter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955C9-567F-4EC9-90F7-43E6E41F358F}">
  <dimension ref="A1:L400"/>
  <sheetViews>
    <sheetView zoomScale="85" zoomScaleNormal="85" workbookViewId="0">
      <pane ySplit="1" topLeftCell="A287" activePane="bottomLeft" state="frozen"/>
      <selection activeCell="G1" sqref="G1"/>
      <selection pane="bottomLeft" activeCell="K2" sqref="K2:K314"/>
    </sheetView>
  </sheetViews>
  <sheetFormatPr baseColWidth="10" defaultRowHeight="15"/>
  <sheetData>
    <row r="1" spans="1:8">
      <c r="A1" t="s">
        <v>487</v>
      </c>
      <c r="B1" t="s">
        <v>486</v>
      </c>
      <c r="C1" t="s">
        <v>485</v>
      </c>
      <c r="D1" t="s">
        <v>484</v>
      </c>
      <c r="E1" t="s">
        <v>483</v>
      </c>
      <c r="F1" t="s">
        <v>482</v>
      </c>
      <c r="G1" t="s">
        <v>481</v>
      </c>
      <c r="H1" t="s">
        <v>478</v>
      </c>
    </row>
    <row r="2" spans="1:8">
      <c r="A2" t="s">
        <v>1320</v>
      </c>
      <c r="B2">
        <v>41</v>
      </c>
      <c r="C2" s="8" t="s">
        <v>28</v>
      </c>
      <c r="D2" t="s">
        <v>1282</v>
      </c>
      <c r="E2" s="15">
        <v>19.86</v>
      </c>
      <c r="F2" t="s">
        <v>125</v>
      </c>
      <c r="H2">
        <v>29</v>
      </c>
    </row>
    <row r="3" spans="1:8">
      <c r="A3" t="s">
        <v>1217</v>
      </c>
      <c r="B3">
        <v>41</v>
      </c>
      <c r="C3" s="8" t="s">
        <v>28</v>
      </c>
      <c r="D3" t="s">
        <v>1319</v>
      </c>
      <c r="E3" s="15">
        <v>9.3699999999999992</v>
      </c>
      <c r="F3" t="s">
        <v>1230</v>
      </c>
      <c r="H3">
        <v>27</v>
      </c>
    </row>
    <row r="4" spans="1:8">
      <c r="A4" t="s">
        <v>1304</v>
      </c>
      <c r="B4">
        <v>41</v>
      </c>
      <c r="C4" s="8" t="s">
        <v>28</v>
      </c>
      <c r="D4" t="s">
        <v>1318</v>
      </c>
      <c r="E4" s="15">
        <v>25.96</v>
      </c>
      <c r="F4" t="s">
        <v>141</v>
      </c>
      <c r="H4">
        <v>30</v>
      </c>
    </row>
    <row r="5" spans="1:8">
      <c r="A5" t="s">
        <v>1233</v>
      </c>
      <c r="B5">
        <v>41</v>
      </c>
      <c r="C5" s="8" t="s">
        <v>28</v>
      </c>
      <c r="D5" t="s">
        <v>1285</v>
      </c>
      <c r="E5" s="15">
        <v>19.829999999999998</v>
      </c>
      <c r="H5">
        <v>11</v>
      </c>
    </row>
    <row r="6" spans="1:8">
      <c r="A6" t="s">
        <v>374</v>
      </c>
      <c r="B6">
        <v>41</v>
      </c>
      <c r="C6" s="8" t="s">
        <v>28</v>
      </c>
      <c r="D6">
        <v>27</v>
      </c>
      <c r="E6" s="15">
        <v>10.78</v>
      </c>
      <c r="H6">
        <v>38</v>
      </c>
    </row>
    <row r="7" spans="1:8">
      <c r="A7" t="s">
        <v>1303</v>
      </c>
      <c r="B7">
        <v>41</v>
      </c>
      <c r="C7" s="8" t="s">
        <v>28</v>
      </c>
      <c r="D7">
        <v>33</v>
      </c>
      <c r="E7" s="15">
        <v>16.739999999999998</v>
      </c>
      <c r="H7">
        <v>42</v>
      </c>
    </row>
    <row r="8" spans="1:8">
      <c r="A8" t="s">
        <v>1196</v>
      </c>
      <c r="B8">
        <v>41</v>
      </c>
      <c r="C8" s="8" t="s">
        <v>28</v>
      </c>
      <c r="D8">
        <v>18</v>
      </c>
      <c r="E8" s="15">
        <v>8.32</v>
      </c>
      <c r="H8">
        <v>15</v>
      </c>
    </row>
    <row r="9" spans="1:8">
      <c r="A9" t="s">
        <v>1317</v>
      </c>
      <c r="B9">
        <v>41</v>
      </c>
      <c r="C9" s="8" t="s">
        <v>28</v>
      </c>
      <c r="D9" t="s">
        <v>1183</v>
      </c>
      <c r="E9" s="15">
        <v>6.89</v>
      </c>
      <c r="H9">
        <v>66</v>
      </c>
    </row>
    <row r="10" spans="1:8">
      <c r="A10" t="s">
        <v>27</v>
      </c>
      <c r="B10">
        <v>41</v>
      </c>
      <c r="C10" s="8" t="s">
        <v>28</v>
      </c>
      <c r="D10" t="s">
        <v>1316</v>
      </c>
      <c r="E10" s="15">
        <v>0.48</v>
      </c>
      <c r="H10">
        <v>31</v>
      </c>
    </row>
    <row r="11" spans="1:8">
      <c r="A11" t="s">
        <v>27</v>
      </c>
      <c r="B11">
        <v>41</v>
      </c>
      <c r="C11" s="8" t="s">
        <v>28</v>
      </c>
      <c r="D11" t="s">
        <v>1315</v>
      </c>
      <c r="E11" s="15">
        <v>1.1200000000000001</v>
      </c>
      <c r="H11">
        <v>31</v>
      </c>
    </row>
    <row r="12" spans="1:8">
      <c r="A12" t="s">
        <v>374</v>
      </c>
      <c r="B12">
        <v>41</v>
      </c>
      <c r="C12" s="8" t="s">
        <v>28</v>
      </c>
      <c r="D12">
        <v>40</v>
      </c>
      <c r="E12" s="15">
        <v>1.06</v>
      </c>
      <c r="H12">
        <v>38</v>
      </c>
    </row>
    <row r="13" spans="1:8">
      <c r="A13" t="s">
        <v>374</v>
      </c>
      <c r="B13">
        <v>41</v>
      </c>
      <c r="C13" s="8" t="s">
        <v>28</v>
      </c>
      <c r="D13">
        <v>25</v>
      </c>
      <c r="E13" s="15">
        <v>1.0900000000000001</v>
      </c>
      <c r="H13">
        <v>38</v>
      </c>
    </row>
    <row r="14" spans="1:8">
      <c r="A14" t="s">
        <v>1314</v>
      </c>
      <c r="B14">
        <v>41</v>
      </c>
      <c r="C14" s="8" t="s">
        <v>28</v>
      </c>
      <c r="D14">
        <v>10</v>
      </c>
      <c r="E14" s="15">
        <v>30.17</v>
      </c>
      <c r="F14" t="s">
        <v>162</v>
      </c>
      <c r="H14">
        <v>30</v>
      </c>
    </row>
    <row r="15" spans="1:8">
      <c r="A15" t="s">
        <v>374</v>
      </c>
      <c r="B15">
        <v>41</v>
      </c>
      <c r="C15" s="8" t="s">
        <v>28</v>
      </c>
      <c r="D15">
        <v>24</v>
      </c>
      <c r="E15" s="15">
        <v>3.47</v>
      </c>
      <c r="H15">
        <v>38</v>
      </c>
    </row>
    <row r="16" spans="1:8">
      <c r="A16" t="s">
        <v>326</v>
      </c>
      <c r="B16">
        <v>41</v>
      </c>
      <c r="C16" s="8" t="s">
        <v>28</v>
      </c>
      <c r="D16">
        <v>37</v>
      </c>
      <c r="E16" s="15">
        <v>5.77</v>
      </c>
      <c r="H16">
        <v>66</v>
      </c>
    </row>
    <row r="17" spans="1:8">
      <c r="A17" t="s">
        <v>326</v>
      </c>
      <c r="B17">
        <v>41</v>
      </c>
      <c r="C17" s="8" t="s">
        <v>28</v>
      </c>
      <c r="D17">
        <v>39</v>
      </c>
      <c r="E17" s="15">
        <v>6.38</v>
      </c>
      <c r="H17">
        <v>66</v>
      </c>
    </row>
    <row r="18" spans="1:8">
      <c r="A18" t="s">
        <v>29</v>
      </c>
      <c r="B18">
        <v>41</v>
      </c>
      <c r="C18" s="8" t="s">
        <v>28</v>
      </c>
      <c r="D18">
        <v>3</v>
      </c>
      <c r="E18" s="15">
        <v>12.66</v>
      </c>
      <c r="F18" t="s">
        <v>1313</v>
      </c>
      <c r="H18">
        <v>66</v>
      </c>
    </row>
    <row r="19" spans="1:8">
      <c r="A19" t="s">
        <v>1196</v>
      </c>
      <c r="B19">
        <v>41</v>
      </c>
      <c r="C19" s="8" t="s">
        <v>28</v>
      </c>
      <c r="D19">
        <v>14</v>
      </c>
      <c r="E19" s="15">
        <v>39.17</v>
      </c>
      <c r="H19">
        <v>15</v>
      </c>
    </row>
    <row r="20" spans="1:8">
      <c r="A20" t="s">
        <v>1050</v>
      </c>
      <c r="B20">
        <v>41</v>
      </c>
      <c r="C20" s="8" t="s">
        <v>28</v>
      </c>
      <c r="D20">
        <v>8</v>
      </c>
      <c r="E20" s="15">
        <v>17.29</v>
      </c>
      <c r="H20">
        <v>66</v>
      </c>
    </row>
    <row r="21" spans="1:8">
      <c r="A21" t="s">
        <v>27</v>
      </c>
      <c r="B21">
        <v>41</v>
      </c>
      <c r="C21" s="8" t="s">
        <v>28</v>
      </c>
      <c r="D21">
        <v>7</v>
      </c>
      <c r="E21" s="15">
        <v>31.25</v>
      </c>
      <c r="H21">
        <v>66</v>
      </c>
    </row>
    <row r="22" spans="1:8">
      <c r="A22" t="s">
        <v>332</v>
      </c>
      <c r="B22">
        <v>41</v>
      </c>
      <c r="C22" s="8" t="s">
        <v>28</v>
      </c>
      <c r="D22">
        <v>4</v>
      </c>
      <c r="E22" s="15">
        <v>33.72</v>
      </c>
      <c r="H22">
        <v>66</v>
      </c>
    </row>
    <row r="23" spans="1:8">
      <c r="A23" t="s">
        <v>1312</v>
      </c>
      <c r="B23">
        <v>41</v>
      </c>
      <c r="C23" s="8" t="s">
        <v>28</v>
      </c>
      <c r="D23" t="s">
        <v>1311</v>
      </c>
      <c r="E23" s="15">
        <v>88.32</v>
      </c>
      <c r="F23" t="s">
        <v>162</v>
      </c>
      <c r="H23">
        <v>30</v>
      </c>
    </row>
    <row r="24" spans="1:8">
      <c r="A24" t="s">
        <v>1196</v>
      </c>
      <c r="B24">
        <v>41</v>
      </c>
      <c r="C24" s="8" t="s">
        <v>28</v>
      </c>
      <c r="D24">
        <v>16</v>
      </c>
      <c r="E24" s="15">
        <v>16</v>
      </c>
      <c r="H24">
        <v>15</v>
      </c>
    </row>
    <row r="25" spans="1:8">
      <c r="A25" t="s">
        <v>1217</v>
      </c>
      <c r="B25">
        <v>41</v>
      </c>
      <c r="C25" s="8" t="s">
        <v>28</v>
      </c>
      <c r="D25" t="s">
        <v>1310</v>
      </c>
      <c r="E25" s="15">
        <v>11.46</v>
      </c>
      <c r="F25" t="s">
        <v>225</v>
      </c>
      <c r="H25">
        <v>42</v>
      </c>
    </row>
    <row r="26" spans="1:8">
      <c r="A26" t="s">
        <v>1216</v>
      </c>
      <c r="B26">
        <v>41</v>
      </c>
      <c r="C26" s="8" t="s">
        <v>28</v>
      </c>
      <c r="D26" t="s">
        <v>1309</v>
      </c>
      <c r="E26" s="15">
        <v>42.69</v>
      </c>
      <c r="F26" t="s">
        <v>141</v>
      </c>
      <c r="H26">
        <v>12</v>
      </c>
    </row>
    <row r="27" spans="1:8">
      <c r="A27" t="s">
        <v>205</v>
      </c>
      <c r="B27">
        <v>41</v>
      </c>
      <c r="C27" s="8" t="s">
        <v>28</v>
      </c>
      <c r="D27" t="s">
        <v>1308</v>
      </c>
      <c r="E27" s="15">
        <v>11.37</v>
      </c>
      <c r="H27">
        <v>29</v>
      </c>
    </row>
    <row r="28" spans="1:8">
      <c r="A28" t="s">
        <v>1222</v>
      </c>
      <c r="B28">
        <v>41</v>
      </c>
      <c r="C28" s="8" t="s">
        <v>28</v>
      </c>
      <c r="D28" t="s">
        <v>1307</v>
      </c>
      <c r="E28" s="15">
        <v>1.97</v>
      </c>
      <c r="H28">
        <v>29</v>
      </c>
    </row>
    <row r="29" spans="1:8">
      <c r="A29" t="s">
        <v>1196</v>
      </c>
      <c r="B29">
        <v>41</v>
      </c>
      <c r="C29" s="8" t="s">
        <v>28</v>
      </c>
      <c r="D29">
        <v>22</v>
      </c>
      <c r="E29" s="15">
        <v>41.44</v>
      </c>
      <c r="H29">
        <v>15</v>
      </c>
    </row>
    <row r="30" spans="1:8">
      <c r="A30" t="s">
        <v>1304</v>
      </c>
      <c r="B30">
        <v>41</v>
      </c>
      <c r="C30" s="8" t="s">
        <v>28</v>
      </c>
      <c r="D30" t="s">
        <v>1306</v>
      </c>
      <c r="E30" s="15">
        <v>23.24</v>
      </c>
      <c r="H30">
        <v>30</v>
      </c>
    </row>
    <row r="31" spans="1:8">
      <c r="A31" t="s">
        <v>1229</v>
      </c>
      <c r="B31">
        <v>41</v>
      </c>
      <c r="C31" s="8" t="s">
        <v>28</v>
      </c>
      <c r="D31" t="s">
        <v>1305</v>
      </c>
      <c r="E31" s="15">
        <v>7.04</v>
      </c>
      <c r="H31">
        <v>16</v>
      </c>
    </row>
    <row r="32" spans="1:8">
      <c r="A32" t="s">
        <v>1304</v>
      </c>
      <c r="B32">
        <v>41</v>
      </c>
      <c r="C32" s="8" t="s">
        <v>28</v>
      </c>
      <c r="D32" t="s">
        <v>1241</v>
      </c>
      <c r="E32" s="15">
        <v>9.51</v>
      </c>
      <c r="F32" t="s">
        <v>141</v>
      </c>
      <c r="H32">
        <v>30</v>
      </c>
    </row>
    <row r="33" spans="1:8">
      <c r="A33" t="s">
        <v>1303</v>
      </c>
      <c r="B33">
        <v>41</v>
      </c>
      <c r="C33" s="8" t="s">
        <v>28</v>
      </c>
      <c r="D33">
        <v>31</v>
      </c>
      <c r="E33" s="15">
        <v>3.6</v>
      </c>
      <c r="H33">
        <v>42</v>
      </c>
    </row>
    <row r="34" spans="1:8">
      <c r="A34" t="s">
        <v>1196</v>
      </c>
      <c r="B34">
        <v>41</v>
      </c>
      <c r="C34" s="8" t="s">
        <v>28</v>
      </c>
      <c r="D34">
        <v>22</v>
      </c>
      <c r="E34" s="15">
        <v>11.25</v>
      </c>
      <c r="H34">
        <v>15</v>
      </c>
    </row>
    <row r="35" spans="1:8">
      <c r="A35" t="s">
        <v>1217</v>
      </c>
      <c r="B35">
        <v>41</v>
      </c>
      <c r="C35" s="8" t="s">
        <v>28</v>
      </c>
      <c r="D35">
        <v>35</v>
      </c>
      <c r="E35" s="15">
        <v>15.41</v>
      </c>
      <c r="F35" t="s">
        <v>162</v>
      </c>
      <c r="H35">
        <v>30</v>
      </c>
    </row>
    <row r="36" spans="1:8">
      <c r="A36" t="s">
        <v>1050</v>
      </c>
      <c r="B36">
        <v>41</v>
      </c>
      <c r="C36" s="8" t="s">
        <v>28</v>
      </c>
      <c r="D36">
        <v>15</v>
      </c>
      <c r="E36" s="15">
        <v>3.37</v>
      </c>
      <c r="H36">
        <v>66</v>
      </c>
    </row>
    <row r="37" spans="1:8">
      <c r="A37" t="s">
        <v>1219</v>
      </c>
      <c r="B37">
        <v>41</v>
      </c>
      <c r="C37">
        <v>2</v>
      </c>
      <c r="D37" t="s">
        <v>913</v>
      </c>
      <c r="E37" s="15">
        <v>7.9</v>
      </c>
      <c r="F37" t="s">
        <v>1245</v>
      </c>
      <c r="H37">
        <v>1</v>
      </c>
    </row>
    <row r="38" spans="1:8">
      <c r="A38" t="s">
        <v>1219</v>
      </c>
      <c r="B38">
        <v>41</v>
      </c>
      <c r="C38">
        <v>2</v>
      </c>
      <c r="D38" t="s">
        <v>909</v>
      </c>
      <c r="E38" s="15">
        <v>7.51</v>
      </c>
      <c r="F38" t="s">
        <v>225</v>
      </c>
      <c r="H38">
        <v>1</v>
      </c>
    </row>
    <row r="39" spans="1:8">
      <c r="A39" t="s">
        <v>1302</v>
      </c>
      <c r="B39">
        <v>41</v>
      </c>
      <c r="C39">
        <v>2</v>
      </c>
      <c r="D39">
        <v>33</v>
      </c>
      <c r="E39" s="15">
        <v>12.64</v>
      </c>
      <c r="F39" t="s">
        <v>225</v>
      </c>
      <c r="H39">
        <v>5</v>
      </c>
    </row>
    <row r="40" spans="1:8">
      <c r="A40" t="s">
        <v>1219</v>
      </c>
      <c r="B40">
        <v>41</v>
      </c>
      <c r="C40">
        <v>2</v>
      </c>
      <c r="D40" t="s">
        <v>341</v>
      </c>
      <c r="E40" s="15">
        <v>7.7</v>
      </c>
      <c r="F40" t="s">
        <v>225</v>
      </c>
      <c r="H40">
        <v>1</v>
      </c>
    </row>
    <row r="41" spans="1:8">
      <c r="A41" t="s">
        <v>1219</v>
      </c>
      <c r="B41">
        <v>41</v>
      </c>
      <c r="C41">
        <v>2</v>
      </c>
      <c r="D41" t="s">
        <v>1301</v>
      </c>
      <c r="E41" s="15">
        <v>7.53</v>
      </c>
      <c r="F41" t="s">
        <v>125</v>
      </c>
      <c r="H41">
        <v>1</v>
      </c>
    </row>
    <row r="42" spans="1:8">
      <c r="A42" t="s">
        <v>1219</v>
      </c>
      <c r="B42">
        <v>41</v>
      </c>
      <c r="C42">
        <v>2</v>
      </c>
      <c r="D42">
        <v>36</v>
      </c>
      <c r="E42" s="15">
        <v>12.85</v>
      </c>
      <c r="F42" t="s">
        <v>225</v>
      </c>
      <c r="H42">
        <v>1</v>
      </c>
    </row>
    <row r="43" spans="1:8">
      <c r="A43" t="s">
        <v>1219</v>
      </c>
      <c r="B43">
        <v>41</v>
      </c>
      <c r="C43">
        <v>2</v>
      </c>
      <c r="D43" t="s">
        <v>992</v>
      </c>
      <c r="E43" s="15">
        <v>10.68</v>
      </c>
      <c r="F43" t="s">
        <v>1270</v>
      </c>
      <c r="H43">
        <v>1</v>
      </c>
    </row>
    <row r="44" spans="1:8">
      <c r="A44" t="s">
        <v>1300</v>
      </c>
      <c r="B44">
        <v>41</v>
      </c>
      <c r="C44">
        <v>2</v>
      </c>
      <c r="D44">
        <v>31</v>
      </c>
      <c r="E44" s="15">
        <v>22.76</v>
      </c>
      <c r="F44" t="s">
        <v>225</v>
      </c>
      <c r="H44">
        <v>6</v>
      </c>
    </row>
    <row r="45" spans="1:8">
      <c r="A45" t="s">
        <v>27</v>
      </c>
      <c r="B45">
        <v>41</v>
      </c>
      <c r="C45">
        <v>2</v>
      </c>
      <c r="D45" t="s">
        <v>1299</v>
      </c>
      <c r="E45" s="15">
        <v>0.88</v>
      </c>
      <c r="H45">
        <v>31</v>
      </c>
    </row>
    <row r="46" spans="1:8">
      <c r="A46" t="s">
        <v>27</v>
      </c>
      <c r="B46">
        <v>41</v>
      </c>
      <c r="C46">
        <v>2</v>
      </c>
      <c r="D46" t="s">
        <v>1098</v>
      </c>
      <c r="E46" s="15">
        <v>0.5</v>
      </c>
      <c r="H46">
        <v>31</v>
      </c>
    </row>
    <row r="47" spans="1:8">
      <c r="A47" t="s">
        <v>374</v>
      </c>
      <c r="B47">
        <v>41</v>
      </c>
      <c r="C47">
        <v>2</v>
      </c>
      <c r="D47" t="s">
        <v>1099</v>
      </c>
      <c r="E47" s="15">
        <v>1.02</v>
      </c>
      <c r="H47">
        <v>38</v>
      </c>
    </row>
    <row r="48" spans="1:8">
      <c r="A48" t="s">
        <v>1196</v>
      </c>
      <c r="B48">
        <v>41</v>
      </c>
      <c r="C48">
        <v>2</v>
      </c>
      <c r="D48" t="s">
        <v>343</v>
      </c>
      <c r="E48" s="15">
        <v>15.42</v>
      </c>
      <c r="H48">
        <v>15</v>
      </c>
    </row>
    <row r="49" spans="1:8">
      <c r="A49" t="s">
        <v>1217</v>
      </c>
      <c r="B49">
        <v>41</v>
      </c>
      <c r="C49">
        <v>2</v>
      </c>
      <c r="D49" t="s">
        <v>914</v>
      </c>
      <c r="E49" s="15">
        <v>2.75</v>
      </c>
      <c r="F49" t="s">
        <v>225</v>
      </c>
      <c r="H49">
        <v>3</v>
      </c>
    </row>
    <row r="50" spans="1:8">
      <c r="A50" t="s">
        <v>27</v>
      </c>
      <c r="B50">
        <v>41</v>
      </c>
      <c r="C50">
        <v>2</v>
      </c>
      <c r="D50" t="s">
        <v>343</v>
      </c>
      <c r="E50" s="15">
        <v>1.89</v>
      </c>
      <c r="H50">
        <v>31</v>
      </c>
    </row>
    <row r="51" spans="1:8">
      <c r="A51" t="s">
        <v>1219</v>
      </c>
      <c r="B51">
        <v>41</v>
      </c>
      <c r="C51">
        <v>2</v>
      </c>
      <c r="D51">
        <v>29</v>
      </c>
      <c r="E51" s="15">
        <v>14.96</v>
      </c>
      <c r="F51" t="s">
        <v>1230</v>
      </c>
      <c r="H51">
        <v>1</v>
      </c>
    </row>
    <row r="52" spans="1:8">
      <c r="A52" t="s">
        <v>1219</v>
      </c>
      <c r="B52">
        <v>41</v>
      </c>
      <c r="C52">
        <v>2</v>
      </c>
      <c r="D52" t="s">
        <v>373</v>
      </c>
      <c r="E52" s="15">
        <v>14.91</v>
      </c>
      <c r="F52" t="s">
        <v>1093</v>
      </c>
      <c r="H52">
        <v>1</v>
      </c>
    </row>
    <row r="53" spans="1:8">
      <c r="A53" t="s">
        <v>1196</v>
      </c>
      <c r="B53">
        <v>41</v>
      </c>
      <c r="C53">
        <v>2</v>
      </c>
      <c r="D53">
        <v>34</v>
      </c>
      <c r="E53" s="15">
        <v>32.6</v>
      </c>
      <c r="H53">
        <v>15</v>
      </c>
    </row>
    <row r="54" spans="1:8">
      <c r="A54" t="s">
        <v>1219</v>
      </c>
      <c r="B54">
        <v>41</v>
      </c>
      <c r="C54">
        <v>2</v>
      </c>
      <c r="D54" t="s">
        <v>220</v>
      </c>
      <c r="E54" s="15">
        <v>14.53</v>
      </c>
      <c r="F54" t="s">
        <v>225</v>
      </c>
      <c r="H54">
        <v>1</v>
      </c>
    </row>
    <row r="55" spans="1:8">
      <c r="A55" t="s">
        <v>1219</v>
      </c>
      <c r="B55">
        <v>41</v>
      </c>
      <c r="C55">
        <v>2</v>
      </c>
      <c r="D55">
        <v>28</v>
      </c>
      <c r="E55" s="15">
        <v>10.029999999999999</v>
      </c>
      <c r="F55" t="s">
        <v>225</v>
      </c>
      <c r="H55">
        <v>1</v>
      </c>
    </row>
    <row r="56" spans="1:8">
      <c r="A56" t="s">
        <v>1219</v>
      </c>
      <c r="B56">
        <v>41</v>
      </c>
      <c r="C56">
        <v>2</v>
      </c>
      <c r="D56" t="s">
        <v>284</v>
      </c>
      <c r="E56" s="15">
        <v>10.96</v>
      </c>
      <c r="F56" t="s">
        <v>1245</v>
      </c>
      <c r="H56">
        <v>1</v>
      </c>
    </row>
    <row r="57" spans="1:8">
      <c r="A57" t="s">
        <v>1219</v>
      </c>
      <c r="B57">
        <v>41</v>
      </c>
      <c r="C57">
        <v>2</v>
      </c>
      <c r="D57" t="s">
        <v>282</v>
      </c>
      <c r="E57" s="15">
        <v>10.55</v>
      </c>
      <c r="F57" t="s">
        <v>1245</v>
      </c>
      <c r="H57">
        <v>1</v>
      </c>
    </row>
    <row r="58" spans="1:8">
      <c r="A58" t="s">
        <v>1298</v>
      </c>
      <c r="B58">
        <v>41</v>
      </c>
      <c r="C58">
        <v>2</v>
      </c>
      <c r="D58">
        <v>27</v>
      </c>
      <c r="E58" s="15">
        <v>17.3</v>
      </c>
      <c r="F58" t="s">
        <v>1245</v>
      </c>
      <c r="H58">
        <v>3</v>
      </c>
    </row>
    <row r="59" spans="1:8">
      <c r="A59" t="s">
        <v>1246</v>
      </c>
      <c r="B59">
        <v>41</v>
      </c>
      <c r="C59">
        <v>2</v>
      </c>
      <c r="D59" t="s">
        <v>1297</v>
      </c>
      <c r="E59" s="15">
        <v>5.35</v>
      </c>
      <c r="F59" t="s">
        <v>225</v>
      </c>
      <c r="H59">
        <v>38</v>
      </c>
    </row>
    <row r="60" spans="1:8">
      <c r="A60" t="s">
        <v>374</v>
      </c>
      <c r="B60">
        <v>41</v>
      </c>
      <c r="C60">
        <v>2</v>
      </c>
      <c r="D60" t="s">
        <v>1296</v>
      </c>
      <c r="E60" s="15">
        <v>6.26</v>
      </c>
      <c r="H60">
        <v>38</v>
      </c>
    </row>
    <row r="61" spans="1:8">
      <c r="A61" t="s">
        <v>1196</v>
      </c>
      <c r="B61">
        <v>41</v>
      </c>
      <c r="C61">
        <v>2</v>
      </c>
      <c r="D61" t="s">
        <v>90</v>
      </c>
      <c r="E61" s="15">
        <v>8.34</v>
      </c>
      <c r="H61">
        <v>15</v>
      </c>
    </row>
    <row r="62" spans="1:8">
      <c r="A62" t="s">
        <v>1295</v>
      </c>
      <c r="B62">
        <v>41</v>
      </c>
      <c r="C62">
        <v>2</v>
      </c>
      <c r="D62">
        <v>42</v>
      </c>
      <c r="E62" s="15">
        <v>31.96</v>
      </c>
      <c r="F62" t="s">
        <v>1230</v>
      </c>
      <c r="H62">
        <v>5</v>
      </c>
    </row>
    <row r="63" spans="1:8">
      <c r="A63" t="s">
        <v>158</v>
      </c>
      <c r="B63">
        <v>41</v>
      </c>
      <c r="C63">
        <v>2</v>
      </c>
      <c r="D63">
        <v>41</v>
      </c>
      <c r="E63" s="15">
        <v>72.22</v>
      </c>
      <c r="F63" t="s">
        <v>141</v>
      </c>
      <c r="H63">
        <v>12</v>
      </c>
    </row>
    <row r="64" spans="1:8">
      <c r="A64" t="s">
        <v>1219</v>
      </c>
      <c r="B64">
        <v>41</v>
      </c>
      <c r="C64">
        <v>2</v>
      </c>
      <c r="D64">
        <v>40</v>
      </c>
      <c r="E64" s="15">
        <v>16.09</v>
      </c>
      <c r="F64" t="s">
        <v>1252</v>
      </c>
      <c r="H64">
        <v>1</v>
      </c>
    </row>
    <row r="65" spans="1:8">
      <c r="A65" t="s">
        <v>1216</v>
      </c>
      <c r="B65">
        <v>41</v>
      </c>
      <c r="C65">
        <v>2</v>
      </c>
      <c r="D65">
        <v>39</v>
      </c>
      <c r="E65" s="15">
        <v>31.3</v>
      </c>
      <c r="F65" t="s">
        <v>141</v>
      </c>
      <c r="H65">
        <v>12</v>
      </c>
    </row>
    <row r="66" spans="1:8">
      <c r="A66" t="s">
        <v>1196</v>
      </c>
      <c r="B66">
        <v>41</v>
      </c>
      <c r="C66">
        <v>2</v>
      </c>
      <c r="D66" t="s">
        <v>465</v>
      </c>
      <c r="E66" s="15">
        <v>27.1</v>
      </c>
      <c r="H66">
        <v>15</v>
      </c>
    </row>
    <row r="67" spans="1:8">
      <c r="A67" t="s">
        <v>1219</v>
      </c>
      <c r="B67">
        <v>41</v>
      </c>
      <c r="C67">
        <v>2</v>
      </c>
      <c r="D67" t="s">
        <v>998</v>
      </c>
      <c r="E67" s="15">
        <v>15.76</v>
      </c>
      <c r="F67" t="s">
        <v>225</v>
      </c>
      <c r="H67">
        <v>1</v>
      </c>
    </row>
    <row r="68" spans="1:8">
      <c r="A68" t="s">
        <v>1219</v>
      </c>
      <c r="B68">
        <v>41</v>
      </c>
      <c r="C68">
        <v>2</v>
      </c>
      <c r="D68" t="s">
        <v>213</v>
      </c>
      <c r="E68" s="15">
        <v>11.69</v>
      </c>
      <c r="F68" t="s">
        <v>225</v>
      </c>
      <c r="H68">
        <v>1</v>
      </c>
    </row>
    <row r="69" spans="1:8">
      <c r="A69" t="s">
        <v>374</v>
      </c>
      <c r="B69">
        <v>41</v>
      </c>
      <c r="C69">
        <v>2</v>
      </c>
      <c r="D69" t="s">
        <v>964</v>
      </c>
      <c r="E69" s="15">
        <v>2.4</v>
      </c>
      <c r="H69">
        <v>38</v>
      </c>
    </row>
    <row r="70" spans="1:8">
      <c r="A70" t="s">
        <v>1219</v>
      </c>
      <c r="B70">
        <v>41</v>
      </c>
      <c r="C70">
        <v>2</v>
      </c>
      <c r="D70">
        <v>37</v>
      </c>
      <c r="E70" s="15">
        <v>20.8</v>
      </c>
      <c r="F70" t="s">
        <v>225</v>
      </c>
      <c r="H70">
        <v>1</v>
      </c>
    </row>
    <row r="71" spans="1:8">
      <c r="A71" t="s">
        <v>1196</v>
      </c>
      <c r="B71">
        <v>41</v>
      </c>
      <c r="C71">
        <v>2</v>
      </c>
      <c r="D71" t="s">
        <v>978</v>
      </c>
      <c r="E71" s="15">
        <v>2.82</v>
      </c>
      <c r="H71">
        <v>15</v>
      </c>
    </row>
    <row r="72" spans="1:8">
      <c r="A72" t="s">
        <v>1196</v>
      </c>
      <c r="B72">
        <v>41</v>
      </c>
      <c r="C72">
        <v>2</v>
      </c>
      <c r="D72">
        <v>35</v>
      </c>
      <c r="E72" s="15">
        <v>4.53</v>
      </c>
      <c r="F72" t="s">
        <v>225</v>
      </c>
      <c r="H72">
        <v>15</v>
      </c>
    </row>
    <row r="73" spans="1:8">
      <c r="A73" t="s">
        <v>1222</v>
      </c>
      <c r="B73">
        <v>41</v>
      </c>
      <c r="C73">
        <v>2</v>
      </c>
      <c r="D73" t="s">
        <v>350</v>
      </c>
      <c r="E73" s="15">
        <v>1.28</v>
      </c>
      <c r="F73" t="s">
        <v>225</v>
      </c>
      <c r="H73">
        <v>3</v>
      </c>
    </row>
    <row r="74" spans="1:8">
      <c r="A74" t="s">
        <v>1222</v>
      </c>
      <c r="B74">
        <v>41</v>
      </c>
      <c r="C74">
        <v>2</v>
      </c>
      <c r="D74" t="s">
        <v>911</v>
      </c>
      <c r="E74" s="15">
        <v>1.35</v>
      </c>
      <c r="F74" t="s">
        <v>225</v>
      </c>
      <c r="H74">
        <v>3</v>
      </c>
    </row>
    <row r="75" spans="1:8">
      <c r="A75" t="s">
        <v>1196</v>
      </c>
      <c r="B75">
        <v>41</v>
      </c>
      <c r="C75">
        <v>2</v>
      </c>
      <c r="D75">
        <v>32</v>
      </c>
      <c r="E75" s="15">
        <v>19.68</v>
      </c>
      <c r="H75">
        <v>15</v>
      </c>
    </row>
    <row r="76" spans="1:8">
      <c r="A76" t="s">
        <v>1219</v>
      </c>
      <c r="B76">
        <v>41</v>
      </c>
      <c r="C76">
        <v>3</v>
      </c>
      <c r="D76">
        <v>54</v>
      </c>
      <c r="E76" s="15">
        <v>19.489999999999998</v>
      </c>
      <c r="F76" t="s">
        <v>225</v>
      </c>
      <c r="H76">
        <v>1</v>
      </c>
    </row>
    <row r="77" spans="1:8">
      <c r="A77" t="s">
        <v>1219</v>
      </c>
      <c r="B77">
        <v>41</v>
      </c>
      <c r="C77">
        <v>3</v>
      </c>
      <c r="D77">
        <v>53</v>
      </c>
      <c r="E77" s="15">
        <v>23.25</v>
      </c>
      <c r="F77" t="s">
        <v>1230</v>
      </c>
      <c r="H77">
        <v>1</v>
      </c>
    </row>
    <row r="78" spans="1:8">
      <c r="A78" t="s">
        <v>1216</v>
      </c>
      <c r="B78">
        <v>41</v>
      </c>
      <c r="C78">
        <v>3</v>
      </c>
      <c r="D78">
        <v>55</v>
      </c>
      <c r="E78" s="15">
        <v>33.65</v>
      </c>
      <c r="F78" t="s">
        <v>141</v>
      </c>
      <c r="H78">
        <v>12</v>
      </c>
    </row>
    <row r="79" spans="1:8">
      <c r="A79" t="s">
        <v>1219</v>
      </c>
      <c r="B79">
        <v>41</v>
      </c>
      <c r="C79">
        <v>3</v>
      </c>
      <c r="D79">
        <v>57</v>
      </c>
      <c r="E79" s="15">
        <v>20.84</v>
      </c>
      <c r="F79" t="s">
        <v>225</v>
      </c>
      <c r="H79">
        <v>1</v>
      </c>
    </row>
    <row r="80" spans="1:8">
      <c r="A80" t="s">
        <v>1196</v>
      </c>
      <c r="B80">
        <v>41</v>
      </c>
      <c r="C80">
        <v>3</v>
      </c>
      <c r="D80">
        <v>56</v>
      </c>
      <c r="E80" s="15">
        <v>15.44</v>
      </c>
      <c r="H80">
        <v>15</v>
      </c>
    </row>
    <row r="81" spans="1:8">
      <c r="A81" t="s">
        <v>27</v>
      </c>
      <c r="B81">
        <v>41</v>
      </c>
      <c r="C81">
        <v>3</v>
      </c>
      <c r="D81" t="s">
        <v>1294</v>
      </c>
      <c r="E81" s="15">
        <v>0.79</v>
      </c>
      <c r="H81">
        <v>31</v>
      </c>
    </row>
    <row r="82" spans="1:8">
      <c r="A82" t="s">
        <v>27</v>
      </c>
      <c r="B82">
        <v>41</v>
      </c>
      <c r="C82">
        <v>3</v>
      </c>
      <c r="D82" t="s">
        <v>83</v>
      </c>
      <c r="E82" s="15">
        <v>0.51</v>
      </c>
      <c r="H82">
        <v>31</v>
      </c>
    </row>
    <row r="83" spans="1:8">
      <c r="A83" t="s">
        <v>374</v>
      </c>
      <c r="B83">
        <v>41</v>
      </c>
      <c r="C83">
        <v>3</v>
      </c>
      <c r="D83" t="s">
        <v>377</v>
      </c>
      <c r="E83" s="15">
        <v>1.03</v>
      </c>
      <c r="H83">
        <v>38</v>
      </c>
    </row>
    <row r="84" spans="1:8">
      <c r="A84" t="s">
        <v>1219</v>
      </c>
      <c r="B84">
        <v>41</v>
      </c>
      <c r="C84">
        <v>3</v>
      </c>
      <c r="D84">
        <v>51</v>
      </c>
      <c r="E84" s="15">
        <v>12.58</v>
      </c>
      <c r="F84" t="s">
        <v>225</v>
      </c>
      <c r="H84">
        <v>1</v>
      </c>
    </row>
    <row r="85" spans="1:8">
      <c r="A85" t="s">
        <v>1219</v>
      </c>
      <c r="B85">
        <v>41</v>
      </c>
      <c r="C85">
        <v>3</v>
      </c>
      <c r="D85">
        <v>50</v>
      </c>
      <c r="E85" s="15">
        <v>12.44</v>
      </c>
      <c r="F85" t="s">
        <v>225</v>
      </c>
      <c r="H85">
        <v>1</v>
      </c>
    </row>
    <row r="86" spans="1:8">
      <c r="A86" t="s">
        <v>375</v>
      </c>
      <c r="B86">
        <v>41</v>
      </c>
      <c r="C86">
        <v>3</v>
      </c>
      <c r="D86" t="s">
        <v>143</v>
      </c>
      <c r="E86" s="15">
        <v>2.0499999999999998</v>
      </c>
      <c r="H86">
        <v>31</v>
      </c>
    </row>
    <row r="87" spans="1:8">
      <c r="A87" t="s">
        <v>1219</v>
      </c>
      <c r="B87">
        <v>41</v>
      </c>
      <c r="C87">
        <v>3</v>
      </c>
      <c r="D87">
        <v>48</v>
      </c>
      <c r="E87" s="15">
        <v>15</v>
      </c>
      <c r="F87" t="s">
        <v>225</v>
      </c>
      <c r="H87">
        <v>1</v>
      </c>
    </row>
    <row r="88" spans="1:8">
      <c r="A88" t="s">
        <v>1219</v>
      </c>
      <c r="B88">
        <v>41</v>
      </c>
      <c r="C88">
        <v>3</v>
      </c>
      <c r="D88">
        <v>46</v>
      </c>
      <c r="E88" s="15">
        <v>12.68</v>
      </c>
      <c r="F88" t="s">
        <v>1270</v>
      </c>
      <c r="H88">
        <v>1</v>
      </c>
    </row>
    <row r="89" spans="1:8">
      <c r="A89" t="s">
        <v>1217</v>
      </c>
      <c r="B89">
        <v>41</v>
      </c>
      <c r="C89">
        <v>3</v>
      </c>
      <c r="D89" t="s">
        <v>228</v>
      </c>
      <c r="E89" s="15">
        <v>2.1800000000000002</v>
      </c>
      <c r="F89" t="s">
        <v>1291</v>
      </c>
      <c r="H89">
        <v>3</v>
      </c>
    </row>
    <row r="90" spans="1:8">
      <c r="A90" t="s">
        <v>1196</v>
      </c>
      <c r="B90">
        <v>41</v>
      </c>
      <c r="C90">
        <v>3</v>
      </c>
      <c r="D90" t="s">
        <v>1293</v>
      </c>
      <c r="E90" s="15">
        <v>21.16</v>
      </c>
      <c r="H90">
        <v>15</v>
      </c>
    </row>
    <row r="91" spans="1:8">
      <c r="A91" t="s">
        <v>1219</v>
      </c>
      <c r="B91">
        <v>41</v>
      </c>
      <c r="C91">
        <v>3</v>
      </c>
      <c r="D91">
        <v>45</v>
      </c>
      <c r="E91" s="15">
        <v>11.89</v>
      </c>
      <c r="F91" t="s">
        <v>225</v>
      </c>
      <c r="H91">
        <v>1</v>
      </c>
    </row>
    <row r="92" spans="1:8">
      <c r="A92" t="s">
        <v>1292</v>
      </c>
      <c r="B92">
        <v>41</v>
      </c>
      <c r="C92">
        <v>3</v>
      </c>
      <c r="D92">
        <v>44</v>
      </c>
      <c r="E92" s="15">
        <v>3.53</v>
      </c>
      <c r="F92" t="s">
        <v>1291</v>
      </c>
      <c r="H92">
        <v>20</v>
      </c>
    </row>
    <row r="93" spans="1:8">
      <c r="A93" t="s">
        <v>1219</v>
      </c>
      <c r="B93">
        <v>41</v>
      </c>
      <c r="C93">
        <v>3</v>
      </c>
      <c r="D93">
        <v>43</v>
      </c>
      <c r="E93" s="15">
        <v>22.95</v>
      </c>
      <c r="F93" t="s">
        <v>225</v>
      </c>
      <c r="H93">
        <v>1</v>
      </c>
    </row>
    <row r="94" spans="1:8">
      <c r="A94" t="s">
        <v>374</v>
      </c>
      <c r="B94">
        <v>41</v>
      </c>
      <c r="C94">
        <v>3</v>
      </c>
      <c r="D94" t="s">
        <v>1290</v>
      </c>
      <c r="E94" s="15">
        <v>6.46</v>
      </c>
      <c r="H94">
        <v>38</v>
      </c>
    </row>
    <row r="95" spans="1:8">
      <c r="A95" t="s">
        <v>1246</v>
      </c>
      <c r="B95">
        <v>41</v>
      </c>
      <c r="C95">
        <v>3</v>
      </c>
      <c r="D95" t="s">
        <v>1289</v>
      </c>
      <c r="E95" s="15">
        <v>5.26</v>
      </c>
      <c r="H95">
        <v>38</v>
      </c>
    </row>
    <row r="96" spans="1:8">
      <c r="A96" t="s">
        <v>1196</v>
      </c>
      <c r="B96">
        <v>41</v>
      </c>
      <c r="C96">
        <v>3</v>
      </c>
      <c r="D96" t="s">
        <v>1288</v>
      </c>
      <c r="E96" s="15">
        <v>7.68</v>
      </c>
      <c r="H96">
        <v>15</v>
      </c>
    </row>
    <row r="97" spans="1:8">
      <c r="A97" t="s">
        <v>1219</v>
      </c>
      <c r="B97">
        <v>41</v>
      </c>
      <c r="C97">
        <v>3</v>
      </c>
      <c r="D97" t="s">
        <v>1287</v>
      </c>
      <c r="E97" s="15">
        <v>16.54</v>
      </c>
      <c r="F97" t="s">
        <v>225</v>
      </c>
      <c r="H97">
        <v>1</v>
      </c>
    </row>
    <row r="98" spans="1:8">
      <c r="A98" t="s">
        <v>1219</v>
      </c>
      <c r="B98">
        <v>41</v>
      </c>
      <c r="C98">
        <v>3</v>
      </c>
      <c r="D98" t="s">
        <v>1286</v>
      </c>
      <c r="E98" s="15">
        <v>15.91</v>
      </c>
      <c r="F98" t="s">
        <v>1270</v>
      </c>
      <c r="H98">
        <v>1</v>
      </c>
    </row>
    <row r="99" spans="1:8">
      <c r="A99" t="s">
        <v>1219</v>
      </c>
      <c r="B99">
        <v>41</v>
      </c>
      <c r="C99">
        <v>3</v>
      </c>
      <c r="D99" t="s">
        <v>1006</v>
      </c>
      <c r="E99" s="15">
        <v>8.3699999999999992</v>
      </c>
      <c r="F99" t="s">
        <v>1270</v>
      </c>
      <c r="H99">
        <v>1</v>
      </c>
    </row>
    <row r="100" spans="1:8">
      <c r="A100" t="s">
        <v>1219</v>
      </c>
      <c r="B100">
        <v>41</v>
      </c>
      <c r="C100">
        <v>3</v>
      </c>
      <c r="D100" t="s">
        <v>1285</v>
      </c>
      <c r="E100" s="15">
        <v>11.4</v>
      </c>
      <c r="F100" t="s">
        <v>1284</v>
      </c>
      <c r="H100">
        <v>1</v>
      </c>
    </row>
    <row r="101" spans="1:8">
      <c r="A101" t="s">
        <v>1219</v>
      </c>
      <c r="B101">
        <v>41</v>
      </c>
      <c r="C101">
        <v>3</v>
      </c>
      <c r="D101" t="s">
        <v>40</v>
      </c>
      <c r="E101" s="15">
        <v>11.25</v>
      </c>
      <c r="F101" t="s">
        <v>225</v>
      </c>
      <c r="H101">
        <v>1</v>
      </c>
    </row>
    <row r="102" spans="1:8">
      <c r="A102" t="s">
        <v>1219</v>
      </c>
      <c r="B102">
        <v>41</v>
      </c>
      <c r="C102">
        <v>3</v>
      </c>
      <c r="D102" t="s">
        <v>41</v>
      </c>
      <c r="E102" s="15">
        <v>10.87</v>
      </c>
      <c r="F102" t="s">
        <v>225</v>
      </c>
      <c r="H102">
        <v>1</v>
      </c>
    </row>
    <row r="103" spans="1:8">
      <c r="A103" t="s">
        <v>1196</v>
      </c>
      <c r="B103">
        <v>41</v>
      </c>
      <c r="C103">
        <v>3</v>
      </c>
      <c r="D103" t="s">
        <v>1283</v>
      </c>
      <c r="E103" s="15">
        <v>13.4</v>
      </c>
      <c r="F103" t="s">
        <v>225</v>
      </c>
      <c r="H103">
        <v>15</v>
      </c>
    </row>
    <row r="104" spans="1:8">
      <c r="A104" t="s">
        <v>1219</v>
      </c>
      <c r="B104">
        <v>41</v>
      </c>
      <c r="C104">
        <v>3</v>
      </c>
      <c r="D104" t="s">
        <v>1282</v>
      </c>
      <c r="E104" s="15">
        <v>11.07</v>
      </c>
      <c r="F104" t="s">
        <v>225</v>
      </c>
      <c r="H104">
        <v>1</v>
      </c>
    </row>
    <row r="105" spans="1:8">
      <c r="A105" t="s">
        <v>375</v>
      </c>
      <c r="B105">
        <v>41</v>
      </c>
      <c r="C105">
        <v>3</v>
      </c>
      <c r="D105" t="s">
        <v>1281</v>
      </c>
      <c r="E105" s="15">
        <v>2.98</v>
      </c>
      <c r="H105">
        <v>31</v>
      </c>
    </row>
    <row r="106" spans="1:8">
      <c r="A106" t="s">
        <v>1219</v>
      </c>
      <c r="B106">
        <v>41</v>
      </c>
      <c r="C106">
        <v>3</v>
      </c>
      <c r="D106">
        <v>62</v>
      </c>
      <c r="E106" s="15">
        <v>14.11</v>
      </c>
      <c r="F106" t="s">
        <v>225</v>
      </c>
      <c r="H106">
        <v>1</v>
      </c>
    </row>
    <row r="107" spans="1:8">
      <c r="A107" t="s">
        <v>1219</v>
      </c>
      <c r="B107">
        <v>41</v>
      </c>
      <c r="C107">
        <v>3</v>
      </c>
      <c r="D107">
        <v>61</v>
      </c>
      <c r="E107" s="15">
        <v>15.35</v>
      </c>
      <c r="F107" t="s">
        <v>225</v>
      </c>
      <c r="H107">
        <v>1</v>
      </c>
    </row>
    <row r="108" spans="1:8">
      <c r="A108" t="s">
        <v>1219</v>
      </c>
      <c r="B108">
        <v>41</v>
      </c>
      <c r="C108">
        <v>3</v>
      </c>
      <c r="D108">
        <v>60</v>
      </c>
      <c r="E108" s="15">
        <v>15.43</v>
      </c>
      <c r="F108" t="s">
        <v>1230</v>
      </c>
      <c r="H108">
        <v>1</v>
      </c>
    </row>
    <row r="109" spans="1:8">
      <c r="A109" t="s">
        <v>1196</v>
      </c>
      <c r="B109">
        <v>41</v>
      </c>
      <c r="C109">
        <v>3</v>
      </c>
      <c r="D109" t="s">
        <v>129</v>
      </c>
      <c r="E109" s="15">
        <v>21.77</v>
      </c>
      <c r="H109">
        <v>15</v>
      </c>
    </row>
    <row r="110" spans="1:8">
      <c r="A110" t="s">
        <v>1219</v>
      </c>
      <c r="B110">
        <v>41</v>
      </c>
      <c r="C110">
        <v>3</v>
      </c>
      <c r="D110">
        <v>59</v>
      </c>
      <c r="E110" s="15">
        <v>16.23</v>
      </c>
      <c r="F110" t="s">
        <v>1270</v>
      </c>
      <c r="H110">
        <v>1</v>
      </c>
    </row>
    <row r="111" spans="1:8">
      <c r="A111" t="s">
        <v>1219</v>
      </c>
      <c r="B111">
        <v>41</v>
      </c>
      <c r="C111">
        <v>3</v>
      </c>
      <c r="D111">
        <v>58</v>
      </c>
      <c r="E111" s="15">
        <v>11.38</v>
      </c>
      <c r="F111" t="s">
        <v>1270</v>
      </c>
      <c r="H111">
        <v>1</v>
      </c>
    </row>
    <row r="112" spans="1:8">
      <c r="A112" t="s">
        <v>374</v>
      </c>
      <c r="B112">
        <v>41</v>
      </c>
      <c r="C112">
        <v>3</v>
      </c>
      <c r="D112" t="s">
        <v>126</v>
      </c>
      <c r="E112" s="15">
        <v>2.42</v>
      </c>
      <c r="H112">
        <v>38</v>
      </c>
    </row>
    <row r="113" spans="1:8">
      <c r="A113" t="s">
        <v>22</v>
      </c>
      <c r="B113">
        <v>41</v>
      </c>
      <c r="C113">
        <v>3</v>
      </c>
      <c r="D113" t="s">
        <v>1280</v>
      </c>
      <c r="E113" s="15">
        <v>25.78</v>
      </c>
      <c r="F113" t="s">
        <v>225</v>
      </c>
      <c r="H113">
        <v>25</v>
      </c>
    </row>
    <row r="114" spans="1:8">
      <c r="A114" t="s">
        <v>1196</v>
      </c>
      <c r="B114">
        <v>41</v>
      </c>
      <c r="C114">
        <v>3</v>
      </c>
      <c r="D114" t="s">
        <v>126</v>
      </c>
      <c r="E114" s="15">
        <v>6.4</v>
      </c>
      <c r="F114" t="s">
        <v>225</v>
      </c>
      <c r="H114">
        <v>15</v>
      </c>
    </row>
    <row r="115" spans="1:8">
      <c r="A115" t="s">
        <v>1196</v>
      </c>
      <c r="B115">
        <v>41</v>
      </c>
      <c r="C115">
        <v>3</v>
      </c>
      <c r="D115" t="s">
        <v>1279</v>
      </c>
      <c r="E115" s="15">
        <v>32.69</v>
      </c>
      <c r="H115">
        <v>15</v>
      </c>
    </row>
    <row r="116" spans="1:8">
      <c r="A116" t="s">
        <v>27</v>
      </c>
      <c r="B116">
        <v>41</v>
      </c>
      <c r="C116">
        <v>4</v>
      </c>
      <c r="D116" t="s">
        <v>1278</v>
      </c>
      <c r="E116" s="15">
        <v>0.54</v>
      </c>
      <c r="H116">
        <v>31</v>
      </c>
    </row>
    <row r="117" spans="1:8">
      <c r="A117" t="s">
        <v>374</v>
      </c>
      <c r="B117">
        <v>41</v>
      </c>
      <c r="C117">
        <v>4</v>
      </c>
      <c r="D117" t="s">
        <v>1209</v>
      </c>
      <c r="E117" s="15">
        <v>2.39</v>
      </c>
      <c r="H117">
        <v>38</v>
      </c>
    </row>
    <row r="118" spans="1:8">
      <c r="A118" t="s">
        <v>1196</v>
      </c>
      <c r="B118">
        <v>41</v>
      </c>
      <c r="C118">
        <v>4</v>
      </c>
      <c r="D118">
        <v>81</v>
      </c>
      <c r="E118" s="15">
        <v>15.48</v>
      </c>
      <c r="H118">
        <v>15</v>
      </c>
    </row>
    <row r="119" spans="1:8">
      <c r="A119" t="s">
        <v>27</v>
      </c>
      <c r="B119">
        <v>41</v>
      </c>
      <c r="C119">
        <v>4</v>
      </c>
      <c r="D119" t="s">
        <v>1277</v>
      </c>
      <c r="E119" s="15">
        <v>0.79</v>
      </c>
      <c r="H119">
        <v>31</v>
      </c>
    </row>
    <row r="120" spans="1:8">
      <c r="A120" t="s">
        <v>374</v>
      </c>
      <c r="B120">
        <v>41</v>
      </c>
      <c r="C120">
        <v>4</v>
      </c>
      <c r="D120" t="s">
        <v>100</v>
      </c>
      <c r="E120" s="15">
        <v>1.02</v>
      </c>
      <c r="H120">
        <v>38</v>
      </c>
    </row>
    <row r="121" spans="1:8">
      <c r="A121" t="s">
        <v>27</v>
      </c>
      <c r="B121">
        <v>41</v>
      </c>
      <c r="C121">
        <v>4</v>
      </c>
      <c r="D121" t="s">
        <v>101</v>
      </c>
      <c r="E121" s="15">
        <v>2.15</v>
      </c>
      <c r="H121">
        <v>31</v>
      </c>
    </row>
    <row r="122" spans="1:8">
      <c r="A122" t="s">
        <v>1246</v>
      </c>
      <c r="B122">
        <v>41</v>
      </c>
      <c r="C122">
        <v>4</v>
      </c>
      <c r="D122" t="s">
        <v>102</v>
      </c>
      <c r="E122" s="15">
        <v>5.23</v>
      </c>
      <c r="H122">
        <v>38</v>
      </c>
    </row>
    <row r="123" spans="1:8">
      <c r="A123" t="s">
        <v>374</v>
      </c>
      <c r="B123">
        <v>41</v>
      </c>
      <c r="C123">
        <v>4</v>
      </c>
      <c r="D123" t="s">
        <v>160</v>
      </c>
      <c r="E123" s="15">
        <v>6.44</v>
      </c>
      <c r="H123">
        <v>38</v>
      </c>
    </row>
    <row r="124" spans="1:8">
      <c r="A124" t="s">
        <v>1196</v>
      </c>
      <c r="B124">
        <v>41</v>
      </c>
      <c r="C124">
        <v>4</v>
      </c>
      <c r="D124" t="s">
        <v>160</v>
      </c>
      <c r="E124" s="15">
        <v>6.97</v>
      </c>
      <c r="H124">
        <v>15</v>
      </c>
    </row>
    <row r="125" spans="1:8">
      <c r="A125" t="s">
        <v>1217</v>
      </c>
      <c r="B125">
        <v>41</v>
      </c>
      <c r="C125">
        <v>4</v>
      </c>
      <c r="D125" t="s">
        <v>1146</v>
      </c>
      <c r="E125" s="15">
        <v>2.15</v>
      </c>
      <c r="F125" t="s">
        <v>1269</v>
      </c>
      <c r="H125">
        <v>3</v>
      </c>
    </row>
    <row r="126" spans="1:8">
      <c r="A126" t="s">
        <v>1219</v>
      </c>
      <c r="B126">
        <v>41</v>
      </c>
      <c r="C126">
        <v>4</v>
      </c>
      <c r="D126" t="s">
        <v>1276</v>
      </c>
      <c r="E126" s="15">
        <v>10.130000000000001</v>
      </c>
      <c r="F126" t="s">
        <v>225</v>
      </c>
      <c r="H126">
        <v>1</v>
      </c>
    </row>
    <row r="127" spans="1:8">
      <c r="A127" t="s">
        <v>1219</v>
      </c>
      <c r="B127">
        <v>41</v>
      </c>
      <c r="C127">
        <v>4</v>
      </c>
      <c r="D127" t="s">
        <v>1275</v>
      </c>
      <c r="E127" s="15">
        <v>10.24</v>
      </c>
      <c r="F127" t="s">
        <v>1270</v>
      </c>
      <c r="H127">
        <v>1</v>
      </c>
    </row>
    <row r="128" spans="1:8">
      <c r="A128" t="s">
        <v>1217</v>
      </c>
      <c r="B128">
        <v>41</v>
      </c>
      <c r="C128">
        <v>4</v>
      </c>
      <c r="D128" t="s">
        <v>93</v>
      </c>
      <c r="E128" s="15">
        <v>2.0099999999999998</v>
      </c>
      <c r="F128" t="s">
        <v>1269</v>
      </c>
      <c r="H128">
        <v>3</v>
      </c>
    </row>
    <row r="129" spans="1:8">
      <c r="A129" t="s">
        <v>1274</v>
      </c>
      <c r="B129">
        <v>41</v>
      </c>
      <c r="C129">
        <v>4</v>
      </c>
      <c r="D129">
        <v>82</v>
      </c>
      <c r="E129" s="15">
        <v>24.69</v>
      </c>
      <c r="F129" t="s">
        <v>141</v>
      </c>
      <c r="H129">
        <v>12</v>
      </c>
    </row>
    <row r="130" spans="1:8">
      <c r="A130" t="s">
        <v>1196</v>
      </c>
      <c r="B130">
        <v>41</v>
      </c>
      <c r="C130">
        <v>4</v>
      </c>
      <c r="D130" t="s">
        <v>1273</v>
      </c>
      <c r="E130" s="15">
        <v>25.95</v>
      </c>
      <c r="H130">
        <v>15</v>
      </c>
    </row>
    <row r="131" spans="1:8">
      <c r="A131" t="s">
        <v>27</v>
      </c>
      <c r="B131">
        <v>41</v>
      </c>
      <c r="C131">
        <v>4</v>
      </c>
      <c r="D131" t="s">
        <v>1272</v>
      </c>
      <c r="E131" s="15">
        <v>0.54</v>
      </c>
      <c r="H131">
        <v>31</v>
      </c>
    </row>
    <row r="132" spans="1:8">
      <c r="A132" t="s">
        <v>1196</v>
      </c>
      <c r="B132">
        <v>41</v>
      </c>
      <c r="C132">
        <v>4</v>
      </c>
      <c r="D132">
        <v>80</v>
      </c>
      <c r="E132" s="15">
        <v>30.77</v>
      </c>
      <c r="H132">
        <v>15</v>
      </c>
    </row>
    <row r="133" spans="1:8">
      <c r="A133" t="s">
        <v>1216</v>
      </c>
      <c r="B133">
        <v>41</v>
      </c>
      <c r="C133">
        <v>4</v>
      </c>
      <c r="D133">
        <v>79</v>
      </c>
      <c r="E133" s="15">
        <v>74.7</v>
      </c>
      <c r="F133" t="s">
        <v>141</v>
      </c>
      <c r="H133">
        <v>12</v>
      </c>
    </row>
    <row r="134" spans="1:8">
      <c r="A134" t="s">
        <v>1219</v>
      </c>
      <c r="B134">
        <v>41</v>
      </c>
      <c r="C134">
        <v>4</v>
      </c>
      <c r="D134">
        <v>78</v>
      </c>
      <c r="E134" s="15">
        <v>16.3</v>
      </c>
      <c r="F134" t="s">
        <v>225</v>
      </c>
      <c r="H134">
        <v>5</v>
      </c>
    </row>
    <row r="135" spans="1:8">
      <c r="A135" t="s">
        <v>1219</v>
      </c>
      <c r="B135">
        <v>41</v>
      </c>
      <c r="C135">
        <v>4</v>
      </c>
      <c r="D135">
        <v>77</v>
      </c>
      <c r="E135" s="15">
        <v>15.43</v>
      </c>
      <c r="F135" t="s">
        <v>225</v>
      </c>
      <c r="H135">
        <v>1</v>
      </c>
    </row>
    <row r="136" spans="1:8">
      <c r="A136" t="s">
        <v>1219</v>
      </c>
      <c r="B136">
        <v>41</v>
      </c>
      <c r="C136">
        <v>4</v>
      </c>
      <c r="D136">
        <v>76</v>
      </c>
      <c r="E136" s="15">
        <v>15.47</v>
      </c>
      <c r="F136" t="s">
        <v>225</v>
      </c>
      <c r="H136">
        <v>1</v>
      </c>
    </row>
    <row r="137" spans="1:8">
      <c r="A137" t="s">
        <v>1219</v>
      </c>
      <c r="B137">
        <v>41</v>
      </c>
      <c r="C137">
        <v>4</v>
      </c>
      <c r="D137">
        <v>75</v>
      </c>
      <c r="E137" s="15">
        <v>16.010000000000002</v>
      </c>
      <c r="F137" t="s">
        <v>1271</v>
      </c>
      <c r="H137">
        <v>1</v>
      </c>
    </row>
    <row r="138" spans="1:8">
      <c r="A138" t="s">
        <v>1219</v>
      </c>
      <c r="B138">
        <v>41</v>
      </c>
      <c r="C138">
        <v>4</v>
      </c>
      <c r="D138">
        <v>74</v>
      </c>
      <c r="E138" s="15">
        <v>13.51</v>
      </c>
      <c r="F138" t="s">
        <v>1245</v>
      </c>
      <c r="H138">
        <v>1</v>
      </c>
    </row>
    <row r="139" spans="1:8">
      <c r="A139" t="s">
        <v>1219</v>
      </c>
      <c r="B139">
        <v>41</v>
      </c>
      <c r="C139">
        <v>4</v>
      </c>
      <c r="D139">
        <v>73</v>
      </c>
      <c r="E139" s="15">
        <v>18.73</v>
      </c>
      <c r="F139" t="s">
        <v>1230</v>
      </c>
      <c r="H139">
        <v>1</v>
      </c>
    </row>
    <row r="140" spans="1:8">
      <c r="A140" t="s">
        <v>1219</v>
      </c>
      <c r="B140">
        <v>41</v>
      </c>
      <c r="C140">
        <v>4</v>
      </c>
      <c r="D140">
        <v>72</v>
      </c>
      <c r="E140" s="15">
        <v>12.83</v>
      </c>
      <c r="F140" t="s">
        <v>225</v>
      </c>
      <c r="H140">
        <v>1</v>
      </c>
    </row>
    <row r="141" spans="1:8">
      <c r="A141" t="s">
        <v>1253</v>
      </c>
      <c r="B141">
        <v>41</v>
      </c>
      <c r="C141">
        <v>4</v>
      </c>
      <c r="D141">
        <v>71</v>
      </c>
      <c r="E141" s="15">
        <v>20.94</v>
      </c>
      <c r="H141">
        <v>5</v>
      </c>
    </row>
    <row r="142" spans="1:8">
      <c r="A142" t="s">
        <v>1219</v>
      </c>
      <c r="B142">
        <v>41</v>
      </c>
      <c r="C142">
        <v>4</v>
      </c>
      <c r="D142">
        <v>70</v>
      </c>
      <c r="E142" s="15">
        <v>20.350000000000001</v>
      </c>
      <c r="F142" t="s">
        <v>1270</v>
      </c>
      <c r="H142">
        <v>1</v>
      </c>
    </row>
    <row r="143" spans="1:8">
      <c r="A143" t="s">
        <v>1219</v>
      </c>
      <c r="B143">
        <v>41</v>
      </c>
      <c r="C143">
        <v>4</v>
      </c>
      <c r="D143">
        <v>69</v>
      </c>
      <c r="E143" s="15">
        <v>12.66</v>
      </c>
      <c r="F143" t="s">
        <v>225</v>
      </c>
      <c r="H143">
        <v>1</v>
      </c>
    </row>
    <row r="144" spans="1:8">
      <c r="A144" t="s">
        <v>1219</v>
      </c>
      <c r="B144">
        <v>41</v>
      </c>
      <c r="C144">
        <v>4</v>
      </c>
      <c r="D144">
        <v>68</v>
      </c>
      <c r="E144" s="15">
        <v>13.89</v>
      </c>
      <c r="F144" t="s">
        <v>1269</v>
      </c>
      <c r="H144">
        <v>1</v>
      </c>
    </row>
    <row r="145" spans="1:8">
      <c r="A145" t="s">
        <v>1219</v>
      </c>
      <c r="B145">
        <v>41</v>
      </c>
      <c r="C145">
        <v>4</v>
      </c>
      <c r="D145">
        <v>67</v>
      </c>
      <c r="E145" s="15">
        <v>9.34</v>
      </c>
      <c r="F145" t="s">
        <v>1245</v>
      </c>
      <c r="H145">
        <v>1</v>
      </c>
    </row>
    <row r="146" spans="1:8">
      <c r="A146" t="s">
        <v>1196</v>
      </c>
      <c r="B146">
        <v>41</v>
      </c>
      <c r="C146">
        <v>4</v>
      </c>
      <c r="D146">
        <v>66</v>
      </c>
      <c r="E146" s="15">
        <v>4.3099999999999996</v>
      </c>
      <c r="F146" t="s">
        <v>225</v>
      </c>
      <c r="H146">
        <v>15</v>
      </c>
    </row>
    <row r="147" spans="1:8">
      <c r="A147" t="s">
        <v>1219</v>
      </c>
      <c r="B147">
        <v>41</v>
      </c>
      <c r="C147">
        <v>4</v>
      </c>
      <c r="D147">
        <v>65</v>
      </c>
      <c r="E147" s="15">
        <v>11.8</v>
      </c>
      <c r="F147" t="s">
        <v>225</v>
      </c>
      <c r="H147">
        <v>1</v>
      </c>
    </row>
    <row r="148" spans="1:8">
      <c r="A148" t="s">
        <v>1219</v>
      </c>
      <c r="B148">
        <v>41</v>
      </c>
      <c r="C148">
        <v>4</v>
      </c>
      <c r="D148">
        <v>64</v>
      </c>
      <c r="E148" s="15">
        <v>15.49</v>
      </c>
      <c r="F148" t="s">
        <v>1230</v>
      </c>
      <c r="H148">
        <v>1</v>
      </c>
    </row>
    <row r="149" spans="1:8">
      <c r="A149" t="s">
        <v>1216</v>
      </c>
      <c r="B149">
        <v>41</v>
      </c>
      <c r="C149">
        <v>4</v>
      </c>
      <c r="D149">
        <v>63</v>
      </c>
      <c r="E149" s="15">
        <v>49.99</v>
      </c>
      <c r="F149" t="s">
        <v>141</v>
      </c>
      <c r="H149">
        <v>12</v>
      </c>
    </row>
    <row r="150" spans="1:8">
      <c r="A150" t="s">
        <v>1196</v>
      </c>
      <c r="B150">
        <v>41</v>
      </c>
      <c r="C150">
        <v>4</v>
      </c>
      <c r="D150" t="s">
        <v>159</v>
      </c>
      <c r="E150" s="15">
        <v>19.53</v>
      </c>
      <c r="H150">
        <v>15</v>
      </c>
    </row>
    <row r="151" spans="1:8">
      <c r="A151" t="s">
        <v>1229</v>
      </c>
      <c r="B151">
        <v>41</v>
      </c>
      <c r="C151">
        <v>4</v>
      </c>
      <c r="D151">
        <v>92</v>
      </c>
      <c r="E151" s="15">
        <v>1.85</v>
      </c>
      <c r="H151">
        <v>16</v>
      </c>
    </row>
    <row r="152" spans="1:8">
      <c r="A152" t="s">
        <v>1217</v>
      </c>
      <c r="B152">
        <v>41</v>
      </c>
      <c r="C152">
        <v>4</v>
      </c>
      <c r="D152">
        <v>91</v>
      </c>
      <c r="E152" s="15">
        <v>4.13</v>
      </c>
      <c r="F152" t="s">
        <v>141</v>
      </c>
      <c r="H152">
        <v>3</v>
      </c>
    </row>
    <row r="153" spans="1:8">
      <c r="A153" t="s">
        <v>1219</v>
      </c>
      <c r="B153">
        <v>41</v>
      </c>
      <c r="C153">
        <v>5</v>
      </c>
      <c r="D153" t="s">
        <v>1268</v>
      </c>
      <c r="E153" s="15">
        <v>11.48</v>
      </c>
      <c r="F153" t="s">
        <v>938</v>
      </c>
      <c r="H153">
        <v>1</v>
      </c>
    </row>
    <row r="154" spans="1:8">
      <c r="A154" t="s">
        <v>1219</v>
      </c>
      <c r="B154">
        <v>41</v>
      </c>
      <c r="C154">
        <v>5</v>
      </c>
      <c r="D154" t="s">
        <v>1267</v>
      </c>
      <c r="E154" s="15">
        <v>14.76</v>
      </c>
      <c r="F154" t="s">
        <v>938</v>
      </c>
      <c r="H154">
        <v>1</v>
      </c>
    </row>
    <row r="155" spans="1:8">
      <c r="A155" t="s">
        <v>1219</v>
      </c>
      <c r="B155">
        <v>41</v>
      </c>
      <c r="C155">
        <v>5</v>
      </c>
      <c r="D155" t="s">
        <v>1266</v>
      </c>
      <c r="E155" s="15">
        <v>15.54</v>
      </c>
      <c r="F155" t="s">
        <v>938</v>
      </c>
      <c r="H155">
        <v>1</v>
      </c>
    </row>
    <row r="156" spans="1:8">
      <c r="A156" t="s">
        <v>1217</v>
      </c>
      <c r="B156">
        <v>41</v>
      </c>
      <c r="C156">
        <v>5</v>
      </c>
      <c r="D156" t="s">
        <v>1265</v>
      </c>
      <c r="E156" s="15">
        <v>1.85</v>
      </c>
      <c r="F156" t="s">
        <v>938</v>
      </c>
      <c r="H156">
        <v>3</v>
      </c>
    </row>
    <row r="157" spans="1:8">
      <c r="A157" t="s">
        <v>1222</v>
      </c>
      <c r="B157">
        <v>41</v>
      </c>
      <c r="C157">
        <v>5</v>
      </c>
      <c r="D157" t="s">
        <v>104</v>
      </c>
      <c r="E157" s="15">
        <v>0.33</v>
      </c>
      <c r="F157" t="s">
        <v>938</v>
      </c>
      <c r="H157">
        <v>3</v>
      </c>
    </row>
    <row r="158" spans="1:8">
      <c r="A158" t="s">
        <v>1222</v>
      </c>
      <c r="B158">
        <v>41</v>
      </c>
      <c r="C158">
        <v>5</v>
      </c>
      <c r="D158" t="s">
        <v>103</v>
      </c>
      <c r="E158" s="15">
        <v>0.32</v>
      </c>
      <c r="F158" t="s">
        <v>938</v>
      </c>
      <c r="H158">
        <v>3</v>
      </c>
    </row>
    <row r="159" spans="1:8">
      <c r="A159" t="s">
        <v>27</v>
      </c>
      <c r="B159">
        <v>41</v>
      </c>
      <c r="C159">
        <v>5</v>
      </c>
      <c r="D159" t="s">
        <v>1264</v>
      </c>
      <c r="E159" s="15">
        <v>0.8</v>
      </c>
      <c r="H159">
        <v>31</v>
      </c>
    </row>
    <row r="160" spans="1:8">
      <c r="A160" t="s">
        <v>27</v>
      </c>
      <c r="B160">
        <v>41</v>
      </c>
      <c r="C160">
        <v>5</v>
      </c>
      <c r="D160" t="s">
        <v>1263</v>
      </c>
      <c r="E160" s="15">
        <v>0.53</v>
      </c>
      <c r="H160">
        <v>31</v>
      </c>
    </row>
    <row r="161" spans="1:8">
      <c r="A161" t="s">
        <v>374</v>
      </c>
      <c r="B161">
        <v>41</v>
      </c>
      <c r="C161">
        <v>5</v>
      </c>
      <c r="D161" t="s">
        <v>1262</v>
      </c>
      <c r="E161" s="15">
        <v>1.03</v>
      </c>
      <c r="H161">
        <v>38</v>
      </c>
    </row>
    <row r="162" spans="1:8">
      <c r="A162" t="s">
        <v>1246</v>
      </c>
      <c r="B162">
        <v>41</v>
      </c>
      <c r="C162">
        <v>5</v>
      </c>
      <c r="D162" t="s">
        <v>1261</v>
      </c>
      <c r="E162" s="15">
        <v>5.21</v>
      </c>
      <c r="H162">
        <v>38</v>
      </c>
    </row>
    <row r="163" spans="1:8">
      <c r="A163" t="s">
        <v>374</v>
      </c>
      <c r="B163">
        <v>41</v>
      </c>
      <c r="C163">
        <v>5</v>
      </c>
      <c r="D163" t="s">
        <v>1260</v>
      </c>
      <c r="E163" s="15">
        <v>6.43</v>
      </c>
      <c r="H163">
        <v>38</v>
      </c>
    </row>
    <row r="164" spans="1:8">
      <c r="A164" t="s">
        <v>1196</v>
      </c>
      <c r="B164">
        <v>41</v>
      </c>
      <c r="C164">
        <v>5</v>
      </c>
      <c r="D164" t="s">
        <v>1259</v>
      </c>
      <c r="E164" s="15">
        <v>8.99</v>
      </c>
      <c r="H164">
        <v>15</v>
      </c>
    </row>
    <row r="165" spans="1:8">
      <c r="A165" t="s">
        <v>374</v>
      </c>
      <c r="B165">
        <v>41</v>
      </c>
      <c r="C165">
        <v>5</v>
      </c>
      <c r="D165" t="s">
        <v>1258</v>
      </c>
      <c r="E165" s="15">
        <v>2.34</v>
      </c>
      <c r="H165">
        <v>38</v>
      </c>
    </row>
    <row r="166" spans="1:8">
      <c r="A166" t="s">
        <v>1196</v>
      </c>
      <c r="B166">
        <v>41</v>
      </c>
      <c r="C166">
        <v>5</v>
      </c>
      <c r="D166" t="s">
        <v>1257</v>
      </c>
      <c r="E166" s="15">
        <v>16.98</v>
      </c>
      <c r="H166">
        <v>15</v>
      </c>
    </row>
    <row r="167" spans="1:8">
      <c r="A167" t="s">
        <v>1196</v>
      </c>
      <c r="B167">
        <v>41</v>
      </c>
      <c r="C167">
        <v>5</v>
      </c>
      <c r="D167">
        <v>101</v>
      </c>
      <c r="E167" s="15">
        <v>27.69</v>
      </c>
      <c r="H167">
        <v>15</v>
      </c>
    </row>
    <row r="168" spans="1:8">
      <c r="A168" t="s">
        <v>1219</v>
      </c>
      <c r="B168">
        <v>41</v>
      </c>
      <c r="C168">
        <v>5</v>
      </c>
      <c r="D168">
        <v>100</v>
      </c>
      <c r="E168" s="15">
        <v>20.29</v>
      </c>
      <c r="F168" t="s">
        <v>938</v>
      </c>
      <c r="H168">
        <v>1</v>
      </c>
    </row>
    <row r="169" spans="1:8">
      <c r="A169" t="s">
        <v>1216</v>
      </c>
      <c r="B169">
        <v>41</v>
      </c>
      <c r="C169">
        <v>5</v>
      </c>
      <c r="D169">
        <v>98</v>
      </c>
      <c r="E169" s="15">
        <v>69.17</v>
      </c>
      <c r="F169" t="s">
        <v>141</v>
      </c>
      <c r="H169">
        <v>12</v>
      </c>
    </row>
    <row r="170" spans="1:8">
      <c r="A170" t="s">
        <v>1196</v>
      </c>
      <c r="B170">
        <v>41</v>
      </c>
      <c r="C170">
        <v>5</v>
      </c>
      <c r="D170">
        <v>97</v>
      </c>
      <c r="E170" s="15">
        <v>2.86</v>
      </c>
      <c r="H170">
        <v>15</v>
      </c>
    </row>
    <row r="171" spans="1:8">
      <c r="A171" t="s">
        <v>1219</v>
      </c>
      <c r="B171">
        <v>41</v>
      </c>
      <c r="C171">
        <v>5</v>
      </c>
      <c r="D171">
        <v>96</v>
      </c>
      <c r="E171" s="15">
        <v>25.08</v>
      </c>
      <c r="F171" t="s">
        <v>938</v>
      </c>
      <c r="H171">
        <v>1</v>
      </c>
    </row>
    <row r="172" spans="1:8">
      <c r="A172" t="s">
        <v>1219</v>
      </c>
      <c r="B172">
        <v>41</v>
      </c>
      <c r="C172">
        <v>5</v>
      </c>
      <c r="D172">
        <v>95</v>
      </c>
      <c r="E172" s="15">
        <v>16.989999999999998</v>
      </c>
      <c r="F172" t="s">
        <v>938</v>
      </c>
      <c r="H172">
        <v>1</v>
      </c>
    </row>
    <row r="173" spans="1:8">
      <c r="A173" t="s">
        <v>1219</v>
      </c>
      <c r="B173">
        <v>41</v>
      </c>
      <c r="C173">
        <v>5</v>
      </c>
      <c r="D173">
        <v>94</v>
      </c>
      <c r="E173" s="15">
        <v>11.41</v>
      </c>
      <c r="F173" t="s">
        <v>938</v>
      </c>
      <c r="H173">
        <v>1</v>
      </c>
    </row>
    <row r="174" spans="1:8">
      <c r="A174" t="s">
        <v>1219</v>
      </c>
      <c r="B174">
        <v>41</v>
      </c>
      <c r="C174">
        <v>5</v>
      </c>
      <c r="D174">
        <v>93</v>
      </c>
      <c r="E174" s="15">
        <v>19.88</v>
      </c>
      <c r="F174" t="s">
        <v>938</v>
      </c>
      <c r="H174">
        <v>1</v>
      </c>
    </row>
    <row r="175" spans="1:8">
      <c r="A175" t="s">
        <v>1219</v>
      </c>
      <c r="B175">
        <v>41</v>
      </c>
      <c r="C175">
        <v>5</v>
      </c>
      <c r="D175">
        <v>92</v>
      </c>
      <c r="E175" s="15">
        <v>20.03</v>
      </c>
      <c r="F175" t="s">
        <v>938</v>
      </c>
      <c r="H175">
        <v>1</v>
      </c>
    </row>
    <row r="176" spans="1:8">
      <c r="A176" t="s">
        <v>1219</v>
      </c>
      <c r="B176">
        <v>41</v>
      </c>
      <c r="C176">
        <v>5</v>
      </c>
      <c r="D176">
        <v>91</v>
      </c>
      <c r="E176" s="15">
        <v>21.99</v>
      </c>
      <c r="F176" t="s">
        <v>938</v>
      </c>
      <c r="H176">
        <v>1</v>
      </c>
    </row>
    <row r="177" spans="1:8">
      <c r="A177" t="s">
        <v>1219</v>
      </c>
      <c r="B177">
        <v>41</v>
      </c>
      <c r="C177">
        <v>5</v>
      </c>
      <c r="D177">
        <v>89</v>
      </c>
      <c r="E177" s="15">
        <v>11.69</v>
      </c>
      <c r="F177" t="s">
        <v>1252</v>
      </c>
      <c r="H177">
        <v>1</v>
      </c>
    </row>
    <row r="178" spans="1:8">
      <c r="A178" t="s">
        <v>1219</v>
      </c>
      <c r="B178">
        <v>41</v>
      </c>
      <c r="C178">
        <v>5</v>
      </c>
      <c r="D178">
        <v>88</v>
      </c>
      <c r="E178" s="15">
        <v>12.77</v>
      </c>
      <c r="F178" t="s">
        <v>1256</v>
      </c>
      <c r="H178">
        <v>1</v>
      </c>
    </row>
    <row r="179" spans="1:8">
      <c r="A179" t="s">
        <v>1219</v>
      </c>
      <c r="B179">
        <v>41</v>
      </c>
      <c r="C179">
        <v>5</v>
      </c>
      <c r="D179">
        <v>87</v>
      </c>
      <c r="E179" s="15">
        <v>14.48</v>
      </c>
      <c r="F179" t="s">
        <v>1252</v>
      </c>
      <c r="H179">
        <v>1</v>
      </c>
    </row>
    <row r="180" spans="1:8">
      <c r="A180" t="s">
        <v>1219</v>
      </c>
      <c r="B180">
        <v>41</v>
      </c>
      <c r="C180">
        <v>5</v>
      </c>
      <c r="D180">
        <v>86</v>
      </c>
      <c r="E180" s="15">
        <v>14.55</v>
      </c>
      <c r="F180" t="s">
        <v>1255</v>
      </c>
      <c r="H180">
        <v>1</v>
      </c>
    </row>
    <row r="181" spans="1:8">
      <c r="A181" t="s">
        <v>1219</v>
      </c>
      <c r="B181">
        <v>41</v>
      </c>
      <c r="C181">
        <v>5</v>
      </c>
      <c r="D181">
        <v>85</v>
      </c>
      <c r="E181" s="15">
        <v>15.18</v>
      </c>
      <c r="F181" t="s">
        <v>1252</v>
      </c>
      <c r="H181">
        <v>1</v>
      </c>
    </row>
    <row r="182" spans="1:8">
      <c r="A182" t="s">
        <v>1254</v>
      </c>
      <c r="B182">
        <v>41</v>
      </c>
      <c r="C182">
        <v>5</v>
      </c>
      <c r="D182">
        <v>84</v>
      </c>
      <c r="E182" s="15">
        <v>22.45</v>
      </c>
      <c r="F182" t="s">
        <v>1252</v>
      </c>
      <c r="H182">
        <v>5</v>
      </c>
    </row>
    <row r="183" spans="1:8">
      <c r="A183" t="s">
        <v>1253</v>
      </c>
      <c r="B183">
        <v>41</v>
      </c>
      <c r="C183">
        <v>5</v>
      </c>
      <c r="D183">
        <v>83</v>
      </c>
      <c r="E183" s="15">
        <v>22.5</v>
      </c>
      <c r="F183" t="s">
        <v>1252</v>
      </c>
      <c r="H183">
        <v>5</v>
      </c>
    </row>
    <row r="184" spans="1:8">
      <c r="A184" t="s">
        <v>27</v>
      </c>
      <c r="B184">
        <v>41</v>
      </c>
      <c r="C184">
        <v>5</v>
      </c>
      <c r="D184">
        <v>18</v>
      </c>
      <c r="E184" s="15">
        <v>1.57</v>
      </c>
      <c r="H184">
        <v>31</v>
      </c>
    </row>
    <row r="185" spans="1:8">
      <c r="A185" t="s">
        <v>1196</v>
      </c>
      <c r="B185">
        <v>41</v>
      </c>
      <c r="C185">
        <v>5</v>
      </c>
      <c r="D185">
        <v>102</v>
      </c>
      <c r="E185" s="15">
        <v>22.94</v>
      </c>
      <c r="H185">
        <v>15</v>
      </c>
    </row>
    <row r="186" spans="1:8">
      <c r="A186" t="s">
        <v>1229</v>
      </c>
      <c r="B186">
        <v>41</v>
      </c>
      <c r="C186">
        <v>5</v>
      </c>
      <c r="D186">
        <v>103</v>
      </c>
      <c r="E186" s="15">
        <v>6.36</v>
      </c>
      <c r="H186">
        <v>16</v>
      </c>
    </row>
    <row r="187" spans="1:8">
      <c r="A187" t="s">
        <v>1219</v>
      </c>
      <c r="B187">
        <v>41</v>
      </c>
      <c r="C187">
        <v>1</v>
      </c>
      <c r="D187" t="s">
        <v>1028</v>
      </c>
      <c r="E187" s="15">
        <v>12.58</v>
      </c>
      <c r="F187" t="s">
        <v>225</v>
      </c>
      <c r="G187" t="s">
        <v>378</v>
      </c>
      <c r="H187">
        <v>1</v>
      </c>
    </row>
    <row r="188" spans="1:8">
      <c r="A188" t="s">
        <v>1251</v>
      </c>
      <c r="B188">
        <v>41</v>
      </c>
      <c r="C188">
        <v>1</v>
      </c>
      <c r="D188" t="s">
        <v>1029</v>
      </c>
      <c r="E188" s="15">
        <v>7.47</v>
      </c>
      <c r="F188" t="s">
        <v>225</v>
      </c>
      <c r="G188" t="s">
        <v>378</v>
      </c>
      <c r="H188">
        <v>3</v>
      </c>
    </row>
    <row r="189" spans="1:8">
      <c r="A189" t="s">
        <v>1196</v>
      </c>
      <c r="B189">
        <v>41</v>
      </c>
      <c r="C189">
        <v>1</v>
      </c>
      <c r="D189">
        <v>19</v>
      </c>
      <c r="E189" s="15">
        <v>5.48</v>
      </c>
      <c r="G189" t="s">
        <v>378</v>
      </c>
      <c r="H189">
        <v>15</v>
      </c>
    </row>
    <row r="190" spans="1:8">
      <c r="A190" t="s">
        <v>1250</v>
      </c>
      <c r="B190">
        <v>41</v>
      </c>
      <c r="C190">
        <v>1</v>
      </c>
      <c r="D190" t="s">
        <v>287</v>
      </c>
      <c r="E190" s="15">
        <v>7.95</v>
      </c>
      <c r="F190" t="s">
        <v>225</v>
      </c>
      <c r="G190" t="s">
        <v>378</v>
      </c>
      <c r="H190">
        <v>1</v>
      </c>
    </row>
    <row r="191" spans="1:8">
      <c r="A191" t="s">
        <v>1219</v>
      </c>
      <c r="B191">
        <v>41</v>
      </c>
      <c r="C191">
        <v>1</v>
      </c>
      <c r="D191">
        <v>18</v>
      </c>
      <c r="E191" s="15">
        <v>17.64</v>
      </c>
      <c r="F191" t="s">
        <v>225</v>
      </c>
      <c r="G191" t="s">
        <v>378</v>
      </c>
      <c r="H191">
        <v>1</v>
      </c>
    </row>
    <row r="192" spans="1:8">
      <c r="A192" t="s">
        <v>27</v>
      </c>
      <c r="B192">
        <v>41</v>
      </c>
      <c r="C192">
        <v>1</v>
      </c>
      <c r="D192" t="s">
        <v>193</v>
      </c>
      <c r="E192" s="15">
        <v>0.52</v>
      </c>
      <c r="G192" t="s">
        <v>378</v>
      </c>
      <c r="H192">
        <v>31</v>
      </c>
    </row>
    <row r="193" spans="1:8">
      <c r="A193" t="s">
        <v>1219</v>
      </c>
      <c r="B193">
        <v>41</v>
      </c>
      <c r="C193">
        <v>1</v>
      </c>
      <c r="D193">
        <v>17</v>
      </c>
      <c r="E193" s="15">
        <v>13.44</v>
      </c>
      <c r="F193" t="s">
        <v>1230</v>
      </c>
      <c r="G193" t="s">
        <v>378</v>
      </c>
      <c r="H193">
        <v>1</v>
      </c>
    </row>
    <row r="194" spans="1:8">
      <c r="A194" t="s">
        <v>1196</v>
      </c>
      <c r="B194">
        <v>41</v>
      </c>
      <c r="C194">
        <v>1</v>
      </c>
      <c r="D194" t="s">
        <v>192</v>
      </c>
      <c r="E194" s="15">
        <v>18.920000000000002</v>
      </c>
      <c r="G194" t="s">
        <v>378</v>
      </c>
      <c r="H194">
        <v>15</v>
      </c>
    </row>
    <row r="195" spans="1:8">
      <c r="A195" t="s">
        <v>1219</v>
      </c>
      <c r="B195">
        <v>41</v>
      </c>
      <c r="C195">
        <v>1</v>
      </c>
      <c r="D195" t="s">
        <v>186</v>
      </c>
      <c r="E195" s="15">
        <v>13.68</v>
      </c>
      <c r="F195" t="s">
        <v>225</v>
      </c>
      <c r="G195" t="s">
        <v>378</v>
      </c>
      <c r="H195">
        <v>1</v>
      </c>
    </row>
    <row r="196" spans="1:8">
      <c r="A196" t="s">
        <v>27</v>
      </c>
      <c r="B196">
        <v>41</v>
      </c>
      <c r="C196">
        <v>1</v>
      </c>
      <c r="D196" t="s">
        <v>1249</v>
      </c>
      <c r="E196" s="15">
        <v>0.91</v>
      </c>
      <c r="G196" t="s">
        <v>378</v>
      </c>
      <c r="H196">
        <v>31</v>
      </c>
    </row>
    <row r="197" spans="1:8">
      <c r="A197" t="s">
        <v>27</v>
      </c>
      <c r="B197">
        <v>41</v>
      </c>
      <c r="C197">
        <v>1</v>
      </c>
      <c r="D197" t="s">
        <v>1248</v>
      </c>
      <c r="E197" s="15">
        <v>0.44</v>
      </c>
      <c r="G197" t="s">
        <v>378</v>
      </c>
      <c r="H197">
        <v>31</v>
      </c>
    </row>
    <row r="198" spans="1:8">
      <c r="A198" t="s">
        <v>374</v>
      </c>
      <c r="B198">
        <v>41</v>
      </c>
      <c r="C198">
        <v>1</v>
      </c>
      <c r="D198" t="s">
        <v>1247</v>
      </c>
      <c r="E198" s="15">
        <v>1.1000000000000001</v>
      </c>
      <c r="G198" t="s">
        <v>378</v>
      </c>
      <c r="H198">
        <v>38</v>
      </c>
    </row>
    <row r="199" spans="1:8">
      <c r="A199" t="s">
        <v>1219</v>
      </c>
      <c r="B199">
        <v>41</v>
      </c>
      <c r="C199">
        <v>1</v>
      </c>
      <c r="D199">
        <v>16</v>
      </c>
      <c r="E199" s="15">
        <v>16.239999999999998</v>
      </c>
      <c r="F199" t="s">
        <v>1230</v>
      </c>
      <c r="G199" t="s">
        <v>378</v>
      </c>
      <c r="H199">
        <v>1</v>
      </c>
    </row>
    <row r="200" spans="1:8">
      <c r="A200" t="s">
        <v>1219</v>
      </c>
      <c r="B200">
        <v>41</v>
      </c>
      <c r="C200">
        <v>1</v>
      </c>
      <c r="D200" t="s">
        <v>189</v>
      </c>
      <c r="E200" s="15">
        <v>12.72</v>
      </c>
      <c r="F200" t="s">
        <v>225</v>
      </c>
      <c r="G200" t="s">
        <v>378</v>
      </c>
      <c r="H200">
        <v>1</v>
      </c>
    </row>
    <row r="201" spans="1:8">
      <c r="A201" t="s">
        <v>1231</v>
      </c>
      <c r="B201">
        <v>41</v>
      </c>
      <c r="C201">
        <v>1</v>
      </c>
      <c r="D201">
        <v>15</v>
      </c>
      <c r="E201" s="15">
        <v>27.96</v>
      </c>
      <c r="F201" t="s">
        <v>225</v>
      </c>
      <c r="G201" t="s">
        <v>378</v>
      </c>
      <c r="H201">
        <v>9</v>
      </c>
    </row>
    <row r="202" spans="1:8">
      <c r="A202" t="s">
        <v>1217</v>
      </c>
      <c r="B202">
        <v>41</v>
      </c>
      <c r="C202">
        <v>1</v>
      </c>
      <c r="D202">
        <v>14</v>
      </c>
      <c r="E202" s="15">
        <v>7.09</v>
      </c>
      <c r="G202" t="s">
        <v>378</v>
      </c>
      <c r="H202">
        <v>21</v>
      </c>
    </row>
    <row r="203" spans="1:8">
      <c r="A203" t="s">
        <v>1246</v>
      </c>
      <c r="B203">
        <v>41</v>
      </c>
      <c r="C203">
        <v>1</v>
      </c>
      <c r="D203" t="s">
        <v>309</v>
      </c>
      <c r="E203" s="15">
        <v>5.34</v>
      </c>
      <c r="G203" t="s">
        <v>378</v>
      </c>
      <c r="H203">
        <v>38</v>
      </c>
    </row>
    <row r="204" spans="1:8">
      <c r="A204" t="s">
        <v>374</v>
      </c>
      <c r="B204">
        <v>41</v>
      </c>
      <c r="C204">
        <v>1</v>
      </c>
      <c r="D204" t="s">
        <v>369</v>
      </c>
      <c r="E204" s="15">
        <v>6.31</v>
      </c>
      <c r="G204" t="s">
        <v>378</v>
      </c>
      <c r="H204">
        <v>38</v>
      </c>
    </row>
    <row r="205" spans="1:8">
      <c r="A205" t="s">
        <v>1196</v>
      </c>
      <c r="B205">
        <v>41</v>
      </c>
      <c r="C205">
        <v>1</v>
      </c>
      <c r="D205" t="s">
        <v>58</v>
      </c>
      <c r="E205" s="15">
        <v>47.2</v>
      </c>
      <c r="G205" t="s">
        <v>378</v>
      </c>
      <c r="H205">
        <v>15</v>
      </c>
    </row>
    <row r="206" spans="1:8">
      <c r="A206" t="s">
        <v>27</v>
      </c>
      <c r="B206">
        <v>41</v>
      </c>
      <c r="C206">
        <v>1</v>
      </c>
      <c r="D206" t="s">
        <v>290</v>
      </c>
      <c r="E206" s="15">
        <v>1.58</v>
      </c>
      <c r="G206" t="s">
        <v>378</v>
      </c>
      <c r="H206">
        <v>31</v>
      </c>
    </row>
    <row r="207" spans="1:8">
      <c r="A207" t="s">
        <v>1219</v>
      </c>
      <c r="B207">
        <v>41</v>
      </c>
      <c r="C207">
        <v>1</v>
      </c>
      <c r="D207">
        <v>24</v>
      </c>
      <c r="E207" s="15">
        <v>15.16</v>
      </c>
      <c r="F207" t="s">
        <v>225</v>
      </c>
      <c r="G207" t="s">
        <v>378</v>
      </c>
      <c r="H207">
        <v>1</v>
      </c>
    </row>
    <row r="208" spans="1:8">
      <c r="A208" t="s">
        <v>1219</v>
      </c>
      <c r="B208">
        <v>41</v>
      </c>
      <c r="C208">
        <v>1</v>
      </c>
      <c r="D208">
        <v>23</v>
      </c>
      <c r="E208" s="15">
        <v>15.32</v>
      </c>
      <c r="F208" t="s">
        <v>225</v>
      </c>
      <c r="G208" t="s">
        <v>378</v>
      </c>
      <c r="H208">
        <v>1</v>
      </c>
    </row>
    <row r="209" spans="1:8">
      <c r="A209" t="s">
        <v>1219</v>
      </c>
      <c r="B209">
        <v>41</v>
      </c>
      <c r="C209">
        <v>1</v>
      </c>
      <c r="D209">
        <v>22</v>
      </c>
      <c r="E209" s="15">
        <v>14.97</v>
      </c>
      <c r="F209" t="s">
        <v>1245</v>
      </c>
      <c r="G209" t="s">
        <v>378</v>
      </c>
      <c r="H209">
        <v>1</v>
      </c>
    </row>
    <row r="210" spans="1:8">
      <c r="A210" t="s">
        <v>1222</v>
      </c>
      <c r="B210">
        <v>41</v>
      </c>
      <c r="C210">
        <v>1</v>
      </c>
      <c r="D210" t="s">
        <v>371</v>
      </c>
      <c r="E210" s="15">
        <v>1.81</v>
      </c>
      <c r="G210" t="s">
        <v>378</v>
      </c>
      <c r="H210">
        <v>3</v>
      </c>
    </row>
    <row r="211" spans="1:8">
      <c r="A211" t="s">
        <v>1219</v>
      </c>
      <c r="B211">
        <v>41</v>
      </c>
      <c r="C211">
        <v>1</v>
      </c>
      <c r="D211">
        <v>21</v>
      </c>
      <c r="E211" s="15">
        <v>14.3</v>
      </c>
      <c r="F211" t="s">
        <v>225</v>
      </c>
      <c r="G211" t="s">
        <v>378</v>
      </c>
      <c r="H211">
        <v>1</v>
      </c>
    </row>
    <row r="212" spans="1:8">
      <c r="A212" t="s">
        <v>1219</v>
      </c>
      <c r="B212">
        <v>41</v>
      </c>
      <c r="C212">
        <v>1</v>
      </c>
      <c r="D212" t="s">
        <v>294</v>
      </c>
      <c r="E212" s="15">
        <v>9.4499999999999993</v>
      </c>
      <c r="F212" t="s">
        <v>225</v>
      </c>
      <c r="G212" t="s">
        <v>378</v>
      </c>
      <c r="H212">
        <v>1</v>
      </c>
    </row>
    <row r="213" spans="1:8">
      <c r="A213" t="s">
        <v>1219</v>
      </c>
      <c r="B213">
        <v>41</v>
      </c>
      <c r="C213">
        <v>1</v>
      </c>
      <c r="D213" t="s">
        <v>1244</v>
      </c>
      <c r="E213" s="15">
        <v>16.43</v>
      </c>
      <c r="F213" t="s">
        <v>225</v>
      </c>
      <c r="G213" t="s">
        <v>378</v>
      </c>
      <c r="H213">
        <v>1</v>
      </c>
    </row>
    <row r="214" spans="1:8">
      <c r="A214" t="s">
        <v>1196</v>
      </c>
      <c r="B214">
        <v>41</v>
      </c>
      <c r="C214">
        <v>1</v>
      </c>
      <c r="D214" t="s">
        <v>196</v>
      </c>
      <c r="E214" s="15">
        <v>15.43</v>
      </c>
      <c r="G214" t="s">
        <v>378</v>
      </c>
      <c r="H214">
        <v>15</v>
      </c>
    </row>
    <row r="215" spans="1:8">
      <c r="A215" t="s">
        <v>374</v>
      </c>
      <c r="B215">
        <v>41</v>
      </c>
      <c r="C215">
        <v>1</v>
      </c>
      <c r="D215" t="s">
        <v>1011</v>
      </c>
      <c r="E215" s="15">
        <v>2.37</v>
      </c>
      <c r="G215" t="s">
        <v>378</v>
      </c>
      <c r="H215">
        <v>38</v>
      </c>
    </row>
    <row r="216" spans="1:8">
      <c r="A216" t="s">
        <v>1196</v>
      </c>
      <c r="B216">
        <v>41</v>
      </c>
      <c r="C216">
        <v>1</v>
      </c>
      <c r="D216">
        <v>68</v>
      </c>
      <c r="E216" s="15">
        <v>5.43</v>
      </c>
      <c r="G216" t="s">
        <v>378</v>
      </c>
      <c r="H216">
        <v>15</v>
      </c>
    </row>
    <row r="217" spans="1:8">
      <c r="A217" t="s">
        <v>1196</v>
      </c>
      <c r="B217">
        <v>41</v>
      </c>
      <c r="C217">
        <v>1</v>
      </c>
      <c r="D217" t="s">
        <v>1243</v>
      </c>
      <c r="E217" s="15">
        <v>3.54</v>
      </c>
      <c r="G217" t="s">
        <v>378</v>
      </c>
      <c r="H217">
        <v>15</v>
      </c>
    </row>
    <row r="218" spans="1:8">
      <c r="A218" t="s">
        <v>1222</v>
      </c>
      <c r="B218">
        <v>41</v>
      </c>
      <c r="C218">
        <v>1</v>
      </c>
      <c r="D218">
        <v>54</v>
      </c>
      <c r="E218" s="15">
        <v>0.94</v>
      </c>
      <c r="G218" t="s">
        <v>378</v>
      </c>
      <c r="H218">
        <v>3</v>
      </c>
    </row>
    <row r="219" spans="1:8">
      <c r="A219" t="s">
        <v>1242</v>
      </c>
      <c r="B219">
        <v>41</v>
      </c>
      <c r="C219">
        <v>1</v>
      </c>
      <c r="D219" t="s">
        <v>1241</v>
      </c>
      <c r="E219" s="15">
        <v>12.26</v>
      </c>
      <c r="G219" t="s">
        <v>378</v>
      </c>
      <c r="H219">
        <v>30</v>
      </c>
    </row>
    <row r="220" spans="1:8">
      <c r="A220" t="s">
        <v>1196</v>
      </c>
      <c r="B220">
        <v>41</v>
      </c>
      <c r="C220">
        <v>0</v>
      </c>
      <c r="D220" t="s">
        <v>164</v>
      </c>
      <c r="E220" s="15">
        <v>44.13</v>
      </c>
      <c r="H220">
        <v>15</v>
      </c>
    </row>
    <row r="221" spans="1:8">
      <c r="A221" t="s">
        <v>1240</v>
      </c>
      <c r="B221">
        <v>41</v>
      </c>
      <c r="C221">
        <v>0</v>
      </c>
      <c r="D221">
        <v>0</v>
      </c>
      <c r="E221" s="15">
        <v>21.23</v>
      </c>
      <c r="H221">
        <v>78</v>
      </c>
    </row>
    <row r="222" spans="1:8">
      <c r="A222" t="s">
        <v>1196</v>
      </c>
      <c r="B222">
        <v>41</v>
      </c>
      <c r="C222">
        <v>0</v>
      </c>
      <c r="D222" t="s">
        <v>273</v>
      </c>
      <c r="E222" s="15">
        <v>29.38</v>
      </c>
      <c r="H222">
        <v>15</v>
      </c>
    </row>
    <row r="223" spans="1:8">
      <c r="A223" t="s">
        <v>27</v>
      </c>
      <c r="B223">
        <v>41</v>
      </c>
      <c r="C223">
        <v>0</v>
      </c>
      <c r="D223" t="s">
        <v>163</v>
      </c>
      <c r="E223" s="15">
        <v>1.03</v>
      </c>
      <c r="H223">
        <v>31</v>
      </c>
    </row>
    <row r="224" spans="1:8">
      <c r="A224" t="s">
        <v>27</v>
      </c>
      <c r="B224">
        <v>41</v>
      </c>
      <c r="C224">
        <v>0</v>
      </c>
      <c r="D224" t="s">
        <v>1239</v>
      </c>
      <c r="E224" s="15">
        <v>0.46</v>
      </c>
      <c r="H224">
        <v>31</v>
      </c>
    </row>
    <row r="225" spans="1:8">
      <c r="A225" t="s">
        <v>374</v>
      </c>
      <c r="B225">
        <v>41</v>
      </c>
      <c r="C225">
        <v>0</v>
      </c>
      <c r="D225" t="s">
        <v>1238</v>
      </c>
      <c r="E225" s="15">
        <v>1.1000000000000001</v>
      </c>
      <c r="H225">
        <v>38</v>
      </c>
    </row>
    <row r="226" spans="1:8">
      <c r="A226" t="s">
        <v>374</v>
      </c>
      <c r="B226">
        <v>41</v>
      </c>
      <c r="C226">
        <v>0</v>
      </c>
      <c r="D226" t="s">
        <v>389</v>
      </c>
      <c r="E226" s="15">
        <v>6.52</v>
      </c>
      <c r="H226">
        <v>38</v>
      </c>
    </row>
    <row r="227" spans="1:8">
      <c r="A227" t="s">
        <v>1229</v>
      </c>
      <c r="B227">
        <v>41</v>
      </c>
      <c r="C227">
        <v>0</v>
      </c>
      <c r="D227" t="s">
        <v>252</v>
      </c>
      <c r="E227" s="15">
        <v>2.27</v>
      </c>
      <c r="F227" t="s">
        <v>225</v>
      </c>
      <c r="H227">
        <v>16</v>
      </c>
    </row>
    <row r="228" spans="1:8">
      <c r="A228" t="s">
        <v>374</v>
      </c>
      <c r="B228">
        <v>41</v>
      </c>
      <c r="C228">
        <v>0</v>
      </c>
      <c r="D228" t="s">
        <v>388</v>
      </c>
      <c r="E228" s="15">
        <v>3.1</v>
      </c>
      <c r="H228">
        <v>38</v>
      </c>
    </row>
    <row r="229" spans="1:8">
      <c r="A229" t="s">
        <v>1196</v>
      </c>
      <c r="B229">
        <v>41</v>
      </c>
      <c r="C229">
        <v>0</v>
      </c>
      <c r="D229" t="s">
        <v>1237</v>
      </c>
      <c r="E229" s="15">
        <v>3.98</v>
      </c>
      <c r="H229">
        <v>15</v>
      </c>
    </row>
    <row r="230" spans="1:8">
      <c r="A230" t="s">
        <v>1196</v>
      </c>
      <c r="B230">
        <v>41</v>
      </c>
      <c r="C230">
        <v>0</v>
      </c>
      <c r="D230" t="s">
        <v>184</v>
      </c>
      <c r="E230" s="15">
        <v>15.06</v>
      </c>
      <c r="H230">
        <v>15</v>
      </c>
    </row>
    <row r="231" spans="1:8">
      <c r="A231" t="s">
        <v>1236</v>
      </c>
      <c r="B231">
        <v>41</v>
      </c>
      <c r="C231">
        <v>0</v>
      </c>
      <c r="D231">
        <v>13</v>
      </c>
      <c r="E231" s="15">
        <v>81.47</v>
      </c>
      <c r="F231" t="s">
        <v>162</v>
      </c>
      <c r="H231">
        <v>9</v>
      </c>
    </row>
    <row r="232" spans="1:8">
      <c r="A232" t="s">
        <v>1219</v>
      </c>
      <c r="B232">
        <v>41</v>
      </c>
      <c r="C232">
        <v>0</v>
      </c>
      <c r="D232">
        <v>11</v>
      </c>
      <c r="E232" s="15">
        <v>13.16</v>
      </c>
      <c r="F232" t="s">
        <v>162</v>
      </c>
      <c r="H232">
        <v>1</v>
      </c>
    </row>
    <row r="233" spans="1:8">
      <c r="A233" t="s">
        <v>1196</v>
      </c>
      <c r="B233">
        <v>41</v>
      </c>
      <c r="C233">
        <v>0</v>
      </c>
      <c r="D233" t="s">
        <v>86</v>
      </c>
      <c r="E233" s="15">
        <v>36.880000000000003</v>
      </c>
      <c r="H233">
        <v>15</v>
      </c>
    </row>
    <row r="234" spans="1:8">
      <c r="A234" t="s">
        <v>1219</v>
      </c>
      <c r="B234">
        <v>41</v>
      </c>
      <c r="C234">
        <v>0</v>
      </c>
      <c r="D234">
        <v>10</v>
      </c>
      <c r="E234" s="15">
        <v>13.36</v>
      </c>
      <c r="F234" t="s">
        <v>162</v>
      </c>
      <c r="H234">
        <v>1</v>
      </c>
    </row>
    <row r="235" spans="1:8">
      <c r="A235" t="s">
        <v>1222</v>
      </c>
      <c r="B235">
        <v>41</v>
      </c>
      <c r="C235">
        <v>0</v>
      </c>
      <c r="D235" t="s">
        <v>181</v>
      </c>
      <c r="E235" s="15">
        <v>0.94</v>
      </c>
      <c r="F235" t="s">
        <v>225</v>
      </c>
      <c r="H235">
        <v>3</v>
      </c>
    </row>
    <row r="236" spans="1:8">
      <c r="A236" t="s">
        <v>1235</v>
      </c>
      <c r="B236">
        <v>41</v>
      </c>
      <c r="C236">
        <v>0</v>
      </c>
      <c r="D236" t="s">
        <v>448</v>
      </c>
      <c r="E236" s="15">
        <v>13.62</v>
      </c>
      <c r="F236" t="s">
        <v>11</v>
      </c>
      <c r="H236">
        <v>28</v>
      </c>
    </row>
    <row r="237" spans="1:8">
      <c r="A237" t="s">
        <v>205</v>
      </c>
      <c r="B237">
        <v>41</v>
      </c>
      <c r="C237">
        <v>0</v>
      </c>
      <c r="D237" t="s">
        <v>388</v>
      </c>
      <c r="E237" s="15">
        <v>4.1399999999999997</v>
      </c>
      <c r="H237">
        <v>29</v>
      </c>
    </row>
    <row r="238" spans="1:8">
      <c r="A238" t="s">
        <v>1219</v>
      </c>
      <c r="B238">
        <v>41</v>
      </c>
      <c r="C238">
        <v>0</v>
      </c>
      <c r="D238">
        <v>8</v>
      </c>
      <c r="E238" s="15">
        <v>20.89</v>
      </c>
      <c r="F238" t="s">
        <v>225</v>
      </c>
      <c r="H238">
        <v>1</v>
      </c>
    </row>
    <row r="239" spans="1:8">
      <c r="A239" t="s">
        <v>1219</v>
      </c>
      <c r="B239">
        <v>41</v>
      </c>
      <c r="C239">
        <v>0</v>
      </c>
      <c r="D239">
        <v>7</v>
      </c>
      <c r="E239" s="15">
        <v>19.54</v>
      </c>
      <c r="F239" t="s">
        <v>162</v>
      </c>
      <c r="H239">
        <v>1</v>
      </c>
    </row>
    <row r="240" spans="1:8">
      <c r="A240" t="s">
        <v>1234</v>
      </c>
      <c r="B240">
        <v>41</v>
      </c>
      <c r="C240">
        <v>0</v>
      </c>
      <c r="D240">
        <v>6</v>
      </c>
      <c r="E240" s="15">
        <v>48.27</v>
      </c>
      <c r="F240" t="s">
        <v>162</v>
      </c>
      <c r="H240">
        <v>9</v>
      </c>
    </row>
    <row r="241" spans="1:8">
      <c r="A241" t="s">
        <v>1233</v>
      </c>
      <c r="B241">
        <v>41</v>
      </c>
      <c r="C241">
        <v>0</v>
      </c>
      <c r="D241" t="s">
        <v>996</v>
      </c>
      <c r="E241" s="15">
        <v>12.75</v>
      </c>
      <c r="F241" t="s">
        <v>11</v>
      </c>
      <c r="H241">
        <v>11</v>
      </c>
    </row>
    <row r="242" spans="1:8">
      <c r="A242" t="s">
        <v>1219</v>
      </c>
      <c r="B242">
        <v>41</v>
      </c>
      <c r="C242">
        <v>0</v>
      </c>
      <c r="D242" t="s">
        <v>274</v>
      </c>
      <c r="E242" s="15">
        <v>13.21</v>
      </c>
      <c r="F242" t="s">
        <v>162</v>
      </c>
      <c r="H242">
        <v>1</v>
      </c>
    </row>
    <row r="243" spans="1:8">
      <c r="A243" t="s">
        <v>1232</v>
      </c>
      <c r="B243">
        <v>41</v>
      </c>
      <c r="C243">
        <v>0</v>
      </c>
      <c r="D243">
        <v>12</v>
      </c>
      <c r="E243" s="15">
        <v>114.39</v>
      </c>
      <c r="F243" t="s">
        <v>141</v>
      </c>
      <c r="G243" t="s">
        <v>378</v>
      </c>
      <c r="H243">
        <v>33</v>
      </c>
    </row>
    <row r="244" spans="1:8">
      <c r="A244" t="s">
        <v>1196</v>
      </c>
      <c r="B244">
        <v>41</v>
      </c>
      <c r="C244">
        <v>0</v>
      </c>
      <c r="D244" t="s">
        <v>263</v>
      </c>
      <c r="E244" s="15">
        <v>20.46</v>
      </c>
      <c r="H244">
        <v>15</v>
      </c>
    </row>
    <row r="245" spans="1:8">
      <c r="A245" t="s">
        <v>1231</v>
      </c>
      <c r="B245">
        <v>41</v>
      </c>
      <c r="C245">
        <v>0</v>
      </c>
      <c r="D245">
        <v>1</v>
      </c>
      <c r="E245" s="15">
        <v>11.35</v>
      </c>
      <c r="F245" t="s">
        <v>1230</v>
      </c>
      <c r="G245" t="s">
        <v>378</v>
      </c>
      <c r="H245">
        <v>9</v>
      </c>
    </row>
    <row r="246" spans="1:8">
      <c r="A246" t="s">
        <v>1196</v>
      </c>
      <c r="B246">
        <v>41</v>
      </c>
      <c r="C246">
        <v>1</v>
      </c>
      <c r="D246" t="s">
        <v>1011</v>
      </c>
      <c r="E246" s="15">
        <v>11.16</v>
      </c>
      <c r="G246" t="s">
        <v>378</v>
      </c>
      <c r="H246">
        <v>15</v>
      </c>
    </row>
    <row r="247" spans="1:8">
      <c r="A247" t="s">
        <v>1229</v>
      </c>
      <c r="B247">
        <v>41</v>
      </c>
      <c r="C247">
        <v>3</v>
      </c>
      <c r="D247" t="s">
        <v>1228</v>
      </c>
      <c r="E247" s="15">
        <v>3.38</v>
      </c>
      <c r="F247" t="s">
        <v>1227</v>
      </c>
      <c r="H247">
        <v>16</v>
      </c>
    </row>
    <row r="248" spans="1:8">
      <c r="A248" t="s">
        <v>1196</v>
      </c>
      <c r="B248">
        <v>41</v>
      </c>
      <c r="C248">
        <v>5</v>
      </c>
      <c r="D248">
        <v>90</v>
      </c>
      <c r="E248" s="15">
        <v>32.82</v>
      </c>
      <c r="H248">
        <v>15</v>
      </c>
    </row>
    <row r="249" spans="1:8">
      <c r="A249" t="s">
        <v>1226</v>
      </c>
      <c r="B249">
        <v>41</v>
      </c>
      <c r="C249">
        <v>0</v>
      </c>
      <c r="D249" t="s">
        <v>390</v>
      </c>
      <c r="E249" s="15">
        <v>5.0599999999999996</v>
      </c>
      <c r="H249">
        <v>29</v>
      </c>
    </row>
    <row r="250" spans="1:8">
      <c r="A250" t="s">
        <v>1196</v>
      </c>
      <c r="B250">
        <v>41</v>
      </c>
      <c r="C250">
        <v>0</v>
      </c>
      <c r="D250" t="s">
        <v>1225</v>
      </c>
      <c r="E250" s="15">
        <v>4.34</v>
      </c>
      <c r="H250">
        <v>15</v>
      </c>
    </row>
    <row r="251" spans="1:8">
      <c r="A251" t="s">
        <v>1196</v>
      </c>
      <c r="B251">
        <v>41</v>
      </c>
      <c r="C251">
        <v>0</v>
      </c>
      <c r="D251" t="s">
        <v>1225</v>
      </c>
      <c r="E251" s="15">
        <v>6.14</v>
      </c>
      <c r="H251">
        <v>15</v>
      </c>
    </row>
    <row r="252" spans="1:8">
      <c r="A252" t="s">
        <v>1219</v>
      </c>
      <c r="B252">
        <v>41</v>
      </c>
      <c r="C252">
        <v>0</v>
      </c>
      <c r="D252">
        <v>4</v>
      </c>
      <c r="E252" s="15">
        <v>12.76</v>
      </c>
      <c r="F252" t="s">
        <v>225</v>
      </c>
      <c r="G252" t="s">
        <v>1224</v>
      </c>
      <c r="H252">
        <v>1</v>
      </c>
    </row>
    <row r="253" spans="1:8">
      <c r="A253" t="s">
        <v>1222</v>
      </c>
      <c r="B253">
        <v>41</v>
      </c>
      <c r="C253">
        <v>0</v>
      </c>
      <c r="D253" t="s">
        <v>271</v>
      </c>
      <c r="E253" s="15">
        <v>1.93</v>
      </c>
      <c r="F253" t="s">
        <v>225</v>
      </c>
      <c r="G253" t="s">
        <v>378</v>
      </c>
      <c r="H253">
        <v>3</v>
      </c>
    </row>
    <row r="254" spans="1:8">
      <c r="A254" t="s">
        <v>1219</v>
      </c>
      <c r="B254">
        <v>41</v>
      </c>
      <c r="C254">
        <v>0</v>
      </c>
      <c r="D254">
        <v>3</v>
      </c>
      <c r="E254" s="15">
        <v>12.71</v>
      </c>
      <c r="F254" t="s">
        <v>225</v>
      </c>
      <c r="G254" t="s">
        <v>1223</v>
      </c>
      <c r="H254">
        <v>1</v>
      </c>
    </row>
    <row r="255" spans="1:8">
      <c r="A255" t="s">
        <v>1222</v>
      </c>
      <c r="B255">
        <v>41</v>
      </c>
      <c r="C255">
        <v>0</v>
      </c>
      <c r="D255" t="s">
        <v>168</v>
      </c>
      <c r="E255" s="15">
        <v>1.94</v>
      </c>
      <c r="F255" t="s">
        <v>225</v>
      </c>
      <c r="G255" t="s">
        <v>378</v>
      </c>
      <c r="H255">
        <v>3</v>
      </c>
    </row>
    <row r="256" spans="1:8">
      <c r="A256" t="s">
        <v>1222</v>
      </c>
      <c r="B256">
        <v>41</v>
      </c>
      <c r="C256">
        <v>0</v>
      </c>
      <c r="D256" t="s">
        <v>132</v>
      </c>
      <c r="E256" s="15">
        <v>2.16</v>
      </c>
      <c r="F256" t="s">
        <v>225</v>
      </c>
      <c r="G256" t="s">
        <v>378</v>
      </c>
      <c r="H256">
        <v>3</v>
      </c>
    </row>
    <row r="257" spans="1:8">
      <c r="A257" t="s">
        <v>1219</v>
      </c>
      <c r="B257">
        <v>41</v>
      </c>
      <c r="C257">
        <v>0</v>
      </c>
      <c r="D257">
        <v>2</v>
      </c>
      <c r="E257" s="15">
        <v>11.96</v>
      </c>
      <c r="F257" t="s">
        <v>225</v>
      </c>
      <c r="G257" t="s">
        <v>1221</v>
      </c>
      <c r="H257">
        <v>1</v>
      </c>
    </row>
    <row r="258" spans="1:8">
      <c r="A258" t="s">
        <v>1219</v>
      </c>
      <c r="B258">
        <v>41</v>
      </c>
      <c r="C258">
        <v>0</v>
      </c>
      <c r="D258" t="s">
        <v>334</v>
      </c>
      <c r="E258" s="15">
        <v>11.95</v>
      </c>
      <c r="F258" t="s">
        <v>225</v>
      </c>
      <c r="G258" t="s">
        <v>378</v>
      </c>
      <c r="H258">
        <v>1</v>
      </c>
    </row>
    <row r="259" spans="1:8">
      <c r="A259" t="s">
        <v>1219</v>
      </c>
      <c r="B259">
        <v>41</v>
      </c>
      <c r="C259">
        <v>0</v>
      </c>
      <c r="D259">
        <v>5</v>
      </c>
      <c r="E259" s="15">
        <v>12.71</v>
      </c>
      <c r="F259" t="s">
        <v>225</v>
      </c>
      <c r="G259" t="s">
        <v>1220</v>
      </c>
      <c r="H259">
        <v>1</v>
      </c>
    </row>
    <row r="260" spans="1:8">
      <c r="A260" t="s">
        <v>27</v>
      </c>
      <c r="B260">
        <v>41</v>
      </c>
      <c r="C260">
        <v>0</v>
      </c>
      <c r="D260" t="s">
        <v>165</v>
      </c>
      <c r="E260" s="15">
        <v>1.88</v>
      </c>
      <c r="F260" t="s">
        <v>1218</v>
      </c>
      <c r="G260" t="s">
        <v>378</v>
      </c>
      <c r="H260">
        <v>31</v>
      </c>
    </row>
    <row r="261" spans="1:8">
      <c r="A261" t="s">
        <v>1217</v>
      </c>
      <c r="B261">
        <v>41</v>
      </c>
      <c r="C261">
        <v>1</v>
      </c>
      <c r="D261" t="s">
        <v>1009</v>
      </c>
      <c r="E261" s="15">
        <v>4.3899999999999997</v>
      </c>
      <c r="F261" t="s">
        <v>162</v>
      </c>
      <c r="G261" t="s">
        <v>378</v>
      </c>
      <c r="H261">
        <v>3</v>
      </c>
    </row>
    <row r="262" spans="1:8">
      <c r="A262" t="s">
        <v>1217</v>
      </c>
      <c r="B262">
        <v>41</v>
      </c>
      <c r="C262">
        <v>1</v>
      </c>
      <c r="D262" t="s">
        <v>1132</v>
      </c>
      <c r="E262" s="15">
        <v>6.06</v>
      </c>
      <c r="F262" t="s">
        <v>162</v>
      </c>
      <c r="G262" t="s">
        <v>378</v>
      </c>
      <c r="H262">
        <v>3</v>
      </c>
    </row>
    <row r="263" spans="1:8">
      <c r="A263" t="s">
        <v>1216</v>
      </c>
      <c r="B263">
        <v>41</v>
      </c>
      <c r="C263">
        <v>1</v>
      </c>
      <c r="D263">
        <v>26</v>
      </c>
      <c r="E263" s="15">
        <v>53.62</v>
      </c>
      <c r="F263" t="s">
        <v>141</v>
      </c>
      <c r="G263" t="s">
        <v>378</v>
      </c>
      <c r="H263">
        <v>12</v>
      </c>
    </row>
    <row r="264" spans="1:8">
      <c r="A264" t="s">
        <v>1216</v>
      </c>
      <c r="B264">
        <v>41</v>
      </c>
      <c r="C264">
        <v>1</v>
      </c>
      <c r="D264">
        <v>25</v>
      </c>
      <c r="E264" s="15">
        <v>39.6</v>
      </c>
      <c r="F264" t="s">
        <v>141</v>
      </c>
      <c r="G264" t="s">
        <v>378</v>
      </c>
      <c r="H264">
        <v>12</v>
      </c>
    </row>
    <row r="265" spans="1:8">
      <c r="A265" t="s">
        <v>1216</v>
      </c>
      <c r="B265">
        <v>41</v>
      </c>
      <c r="C265">
        <v>1</v>
      </c>
      <c r="D265">
        <v>20</v>
      </c>
      <c r="E265" s="15">
        <v>38.729999999999997</v>
      </c>
      <c r="F265" t="s">
        <v>141</v>
      </c>
      <c r="G265" t="s">
        <v>378</v>
      </c>
      <c r="H265">
        <v>12</v>
      </c>
    </row>
    <row r="266" spans="1:8">
      <c r="A266" t="s">
        <v>1215</v>
      </c>
      <c r="B266">
        <v>41</v>
      </c>
      <c r="C266">
        <v>5</v>
      </c>
      <c r="E266" s="15">
        <v>8.76</v>
      </c>
      <c r="H266">
        <v>77</v>
      </c>
    </row>
    <row r="267" spans="1:8">
      <c r="A267" t="s">
        <v>33</v>
      </c>
      <c r="B267">
        <v>41</v>
      </c>
      <c r="C267">
        <v>0</v>
      </c>
      <c r="E267" s="15">
        <v>8.65</v>
      </c>
      <c r="G267" t="s">
        <v>378</v>
      </c>
      <c r="H267">
        <v>78</v>
      </c>
    </row>
    <row r="268" spans="1:8">
      <c r="A268" t="s">
        <v>1210</v>
      </c>
      <c r="B268">
        <v>41</v>
      </c>
      <c r="C268">
        <v>0</v>
      </c>
      <c r="E268" s="15">
        <v>1.97</v>
      </c>
      <c r="G268" t="s">
        <v>378</v>
      </c>
      <c r="H268">
        <v>79</v>
      </c>
    </row>
    <row r="269" spans="1:8">
      <c r="A269" t="s">
        <v>1210</v>
      </c>
      <c r="B269">
        <v>41</v>
      </c>
      <c r="C269">
        <v>1</v>
      </c>
      <c r="E269" s="15">
        <v>1.97</v>
      </c>
      <c r="G269" t="s">
        <v>378</v>
      </c>
      <c r="H269" t="s">
        <v>2758</v>
      </c>
    </row>
    <row r="270" spans="1:8">
      <c r="A270" t="s">
        <v>1210</v>
      </c>
      <c r="B270">
        <v>41</v>
      </c>
      <c r="C270">
        <v>2</v>
      </c>
      <c r="E270" s="15">
        <v>1.97</v>
      </c>
      <c r="G270" t="s">
        <v>378</v>
      </c>
      <c r="H270" t="s">
        <v>2758</v>
      </c>
    </row>
    <row r="271" spans="1:8">
      <c r="A271" t="s">
        <v>1210</v>
      </c>
      <c r="B271">
        <v>41</v>
      </c>
      <c r="C271">
        <v>3</v>
      </c>
      <c r="E271" s="15">
        <v>1.97</v>
      </c>
      <c r="G271" t="s">
        <v>378</v>
      </c>
      <c r="H271" t="s">
        <v>2758</v>
      </c>
    </row>
    <row r="272" spans="1:8">
      <c r="A272" t="s">
        <v>1210</v>
      </c>
      <c r="B272">
        <v>41</v>
      </c>
      <c r="C272">
        <v>4</v>
      </c>
      <c r="E272" s="15">
        <v>1.97</v>
      </c>
      <c r="G272" t="s">
        <v>378</v>
      </c>
      <c r="H272" t="s">
        <v>2758</v>
      </c>
    </row>
    <row r="273" spans="1:8">
      <c r="A273" t="s">
        <v>33</v>
      </c>
      <c r="B273">
        <v>41</v>
      </c>
      <c r="C273">
        <v>0</v>
      </c>
      <c r="E273" s="15">
        <v>8.0299999999999994</v>
      </c>
      <c r="G273" t="s">
        <v>378</v>
      </c>
      <c r="H273">
        <v>78</v>
      </c>
    </row>
    <row r="274" spans="1:8">
      <c r="A274" t="s">
        <v>1213</v>
      </c>
      <c r="B274">
        <v>41</v>
      </c>
      <c r="C274">
        <v>0</v>
      </c>
      <c r="E274" s="15">
        <v>4.8</v>
      </c>
      <c r="G274" t="s">
        <v>378</v>
      </c>
      <c r="H274">
        <v>78</v>
      </c>
    </row>
    <row r="275" spans="1:8">
      <c r="A275" t="s">
        <v>1206</v>
      </c>
      <c r="B275">
        <v>41</v>
      </c>
      <c r="C275">
        <v>0</v>
      </c>
      <c r="E275" s="15">
        <v>3.25</v>
      </c>
      <c r="G275" t="s">
        <v>378</v>
      </c>
      <c r="H275">
        <v>78</v>
      </c>
    </row>
    <row r="276" spans="1:8">
      <c r="A276" t="s">
        <v>33</v>
      </c>
      <c r="B276">
        <v>41</v>
      </c>
      <c r="C276">
        <v>1</v>
      </c>
      <c r="E276" s="15">
        <v>8.65</v>
      </c>
      <c r="G276" t="s">
        <v>378</v>
      </c>
      <c r="H276">
        <v>78</v>
      </c>
    </row>
    <row r="277" spans="1:8">
      <c r="A277" t="s">
        <v>1210</v>
      </c>
      <c r="B277">
        <v>41</v>
      </c>
      <c r="C277">
        <v>5</v>
      </c>
      <c r="E277" s="15">
        <v>1.97</v>
      </c>
      <c r="G277" t="s">
        <v>378</v>
      </c>
      <c r="H277" t="s">
        <v>2758</v>
      </c>
    </row>
    <row r="278" spans="1:8">
      <c r="A278" t="s">
        <v>33</v>
      </c>
      <c r="B278">
        <v>41</v>
      </c>
      <c r="C278">
        <v>1</v>
      </c>
      <c r="E278" s="15">
        <v>9.18</v>
      </c>
      <c r="G278" t="s">
        <v>378</v>
      </c>
      <c r="H278">
        <v>78</v>
      </c>
    </row>
    <row r="279" spans="1:8">
      <c r="A279" t="s">
        <v>1212</v>
      </c>
      <c r="B279">
        <v>41</v>
      </c>
      <c r="C279" s="8" t="s">
        <v>28</v>
      </c>
      <c r="D279" t="s">
        <v>1211</v>
      </c>
      <c r="E279" s="15">
        <v>2.02</v>
      </c>
      <c r="H279" t="s">
        <v>2758</v>
      </c>
    </row>
    <row r="280" spans="1:8">
      <c r="A280" t="s">
        <v>1206</v>
      </c>
      <c r="B280">
        <v>41</v>
      </c>
      <c r="C280">
        <v>1</v>
      </c>
      <c r="E280" s="15">
        <v>1.62</v>
      </c>
      <c r="G280" t="s">
        <v>378</v>
      </c>
      <c r="H280">
        <v>78</v>
      </c>
    </row>
    <row r="281" spans="1:8">
      <c r="A281" t="s">
        <v>1214</v>
      </c>
      <c r="B281">
        <v>41</v>
      </c>
      <c r="C281">
        <v>0</v>
      </c>
      <c r="E281" s="15">
        <v>4.3600000000000003</v>
      </c>
      <c r="G281" t="s">
        <v>378</v>
      </c>
      <c r="H281">
        <v>79</v>
      </c>
    </row>
    <row r="282" spans="1:8">
      <c r="A282" t="s">
        <v>33</v>
      </c>
      <c r="B282">
        <v>41</v>
      </c>
      <c r="C282">
        <v>3</v>
      </c>
      <c r="E282" s="15">
        <v>10.9</v>
      </c>
      <c r="G282" t="s">
        <v>378</v>
      </c>
      <c r="H282">
        <v>78</v>
      </c>
    </row>
    <row r="283" spans="1:8">
      <c r="A283" t="s">
        <v>1212</v>
      </c>
      <c r="B283">
        <v>41</v>
      </c>
      <c r="C283" s="8" t="s">
        <v>28</v>
      </c>
      <c r="D283" t="s">
        <v>1211</v>
      </c>
      <c r="E283" s="15">
        <v>8.11</v>
      </c>
      <c r="H283" t="s">
        <v>2758</v>
      </c>
    </row>
    <row r="284" spans="1:8">
      <c r="A284" t="s">
        <v>33</v>
      </c>
      <c r="B284">
        <v>41</v>
      </c>
      <c r="C284">
        <v>4</v>
      </c>
      <c r="E284" s="15">
        <v>10.9</v>
      </c>
      <c r="G284" t="s">
        <v>378</v>
      </c>
      <c r="H284">
        <v>78</v>
      </c>
    </row>
    <row r="285" spans="1:8">
      <c r="A285" t="s">
        <v>1212</v>
      </c>
      <c r="B285">
        <v>41</v>
      </c>
      <c r="C285">
        <v>0</v>
      </c>
      <c r="D285" t="s">
        <v>1211</v>
      </c>
      <c r="E285" s="15">
        <v>8.2200000000000006</v>
      </c>
      <c r="H285" t="s">
        <v>2758</v>
      </c>
    </row>
    <row r="286" spans="1:8">
      <c r="A286" t="s">
        <v>47</v>
      </c>
      <c r="B286">
        <v>41</v>
      </c>
      <c r="C286">
        <v>5</v>
      </c>
      <c r="E286" s="15">
        <v>11.58</v>
      </c>
      <c r="G286" t="s">
        <v>378</v>
      </c>
    </row>
    <row r="287" spans="1:8">
      <c r="A287" t="s">
        <v>1212</v>
      </c>
      <c r="B287">
        <v>41</v>
      </c>
      <c r="C287">
        <v>1</v>
      </c>
      <c r="D287" t="s">
        <v>1211</v>
      </c>
      <c r="E287" s="15">
        <v>8.2200000000000006</v>
      </c>
      <c r="H287" t="s">
        <v>2758</v>
      </c>
    </row>
    <row r="288" spans="1:8">
      <c r="A288" t="s">
        <v>47</v>
      </c>
      <c r="B288">
        <v>41</v>
      </c>
      <c r="C288">
        <v>5</v>
      </c>
      <c r="E288" s="15">
        <v>7.06</v>
      </c>
      <c r="G288" t="s">
        <v>378</v>
      </c>
    </row>
    <row r="289" spans="1:8">
      <c r="A289" t="s">
        <v>33</v>
      </c>
      <c r="B289">
        <v>41</v>
      </c>
      <c r="C289">
        <v>4</v>
      </c>
      <c r="E289" s="15">
        <v>8.77</v>
      </c>
      <c r="G289" t="s">
        <v>378</v>
      </c>
      <c r="H289">
        <v>78</v>
      </c>
    </row>
    <row r="290" spans="1:8">
      <c r="A290" t="s">
        <v>1204</v>
      </c>
      <c r="B290">
        <v>41</v>
      </c>
      <c r="C290">
        <v>4</v>
      </c>
      <c r="D290" t="s">
        <v>1209</v>
      </c>
      <c r="E290" s="15">
        <v>8.11</v>
      </c>
      <c r="H290">
        <v>69</v>
      </c>
    </row>
    <row r="291" spans="1:8">
      <c r="A291" t="s">
        <v>33</v>
      </c>
      <c r="B291">
        <v>41</v>
      </c>
      <c r="C291">
        <v>3</v>
      </c>
      <c r="E291" s="15">
        <v>8.9700000000000006</v>
      </c>
      <c r="G291" t="s">
        <v>378</v>
      </c>
      <c r="H291">
        <v>78</v>
      </c>
    </row>
    <row r="292" spans="1:8">
      <c r="A292" t="s">
        <v>1204</v>
      </c>
      <c r="B292">
        <v>41</v>
      </c>
      <c r="C292">
        <v>3</v>
      </c>
      <c r="D292" t="s">
        <v>126</v>
      </c>
      <c r="E292" s="15">
        <v>8.11</v>
      </c>
      <c r="H292">
        <v>69</v>
      </c>
    </row>
    <row r="293" spans="1:8">
      <c r="A293" t="s">
        <v>33</v>
      </c>
      <c r="B293">
        <v>41</v>
      </c>
      <c r="C293">
        <v>2</v>
      </c>
      <c r="E293" s="15">
        <v>9.1300000000000008</v>
      </c>
      <c r="G293" t="s">
        <v>378</v>
      </c>
      <c r="H293">
        <v>78</v>
      </c>
    </row>
    <row r="294" spans="1:8">
      <c r="A294" t="s">
        <v>33</v>
      </c>
      <c r="B294">
        <v>41</v>
      </c>
      <c r="C294">
        <v>2</v>
      </c>
      <c r="E294" s="15">
        <v>10.86</v>
      </c>
      <c r="G294" t="s">
        <v>378</v>
      </c>
      <c r="H294">
        <v>78</v>
      </c>
    </row>
    <row r="295" spans="1:8">
      <c r="A295" t="s">
        <v>1206</v>
      </c>
      <c r="B295">
        <v>41</v>
      </c>
      <c r="C295">
        <v>4</v>
      </c>
      <c r="E295" s="15">
        <v>0.99</v>
      </c>
      <c r="G295" t="s">
        <v>378</v>
      </c>
      <c r="H295">
        <v>78</v>
      </c>
    </row>
    <row r="296" spans="1:8">
      <c r="A296" t="s">
        <v>1206</v>
      </c>
      <c r="B296">
        <v>41</v>
      </c>
      <c r="C296">
        <v>4</v>
      </c>
      <c r="E296" s="15">
        <v>1.03</v>
      </c>
      <c r="G296" t="s">
        <v>378</v>
      </c>
      <c r="H296">
        <v>78</v>
      </c>
    </row>
    <row r="297" spans="1:8">
      <c r="A297" t="s">
        <v>1208</v>
      </c>
      <c r="B297">
        <v>41</v>
      </c>
      <c r="C297">
        <v>0</v>
      </c>
      <c r="E297" s="15">
        <v>0.62</v>
      </c>
      <c r="G297" t="s">
        <v>378</v>
      </c>
      <c r="H297">
        <v>81</v>
      </c>
    </row>
    <row r="298" spans="1:8">
      <c r="A298" t="s">
        <v>1205</v>
      </c>
      <c r="B298">
        <v>41</v>
      </c>
      <c r="C298">
        <v>0</v>
      </c>
      <c r="E298" s="15">
        <v>2.35</v>
      </c>
      <c r="G298" t="s">
        <v>378</v>
      </c>
      <c r="H298">
        <v>65</v>
      </c>
    </row>
    <row r="299" spans="1:8">
      <c r="A299" t="s">
        <v>1207</v>
      </c>
      <c r="B299">
        <v>41</v>
      </c>
      <c r="C299" s="8" t="s">
        <v>28</v>
      </c>
      <c r="D299">
        <v>4</v>
      </c>
      <c r="E299" s="15">
        <v>2.44</v>
      </c>
      <c r="H299">
        <v>66</v>
      </c>
    </row>
    <row r="300" spans="1:8">
      <c r="A300" t="s">
        <v>1206</v>
      </c>
      <c r="B300">
        <v>41</v>
      </c>
      <c r="C300" s="8" t="s">
        <v>28</v>
      </c>
      <c r="E300" s="15">
        <v>10.94</v>
      </c>
      <c r="G300" t="s">
        <v>378</v>
      </c>
      <c r="H300">
        <v>62</v>
      </c>
    </row>
    <row r="301" spans="1:8">
      <c r="A301" t="s">
        <v>1205</v>
      </c>
      <c r="B301">
        <v>41</v>
      </c>
      <c r="C301" s="8" t="s">
        <v>28</v>
      </c>
      <c r="E301" s="15">
        <v>3.69</v>
      </c>
      <c r="G301" t="s">
        <v>378</v>
      </c>
      <c r="H301">
        <v>62</v>
      </c>
    </row>
    <row r="302" spans="1:8">
      <c r="A302" t="s">
        <v>1204</v>
      </c>
      <c r="B302">
        <v>41</v>
      </c>
      <c r="C302">
        <v>4</v>
      </c>
      <c r="D302" t="s">
        <v>1203</v>
      </c>
      <c r="E302" s="15">
        <v>8.18</v>
      </c>
      <c r="H302">
        <v>69</v>
      </c>
    </row>
    <row r="303" spans="1:8">
      <c r="A303" t="s">
        <v>1202</v>
      </c>
      <c r="B303">
        <v>41</v>
      </c>
      <c r="C303" t="s">
        <v>1199</v>
      </c>
      <c r="E303" s="15">
        <v>9.0299999999999994</v>
      </c>
      <c r="H303">
        <v>77</v>
      </c>
    </row>
    <row r="304" spans="1:8">
      <c r="A304" t="s">
        <v>1201</v>
      </c>
      <c r="B304">
        <v>41</v>
      </c>
      <c r="C304" t="s">
        <v>1199</v>
      </c>
      <c r="E304" s="15">
        <v>76.56</v>
      </c>
      <c r="H304">
        <v>77</v>
      </c>
    </row>
    <row r="305" spans="1:12">
      <c r="A305" t="s">
        <v>1200</v>
      </c>
      <c r="B305">
        <v>41</v>
      </c>
      <c r="C305" t="s">
        <v>1199</v>
      </c>
      <c r="E305" s="15">
        <v>13.79</v>
      </c>
      <c r="H305">
        <v>77</v>
      </c>
    </row>
    <row r="306" spans="1:12">
      <c r="A306" t="s">
        <v>1198</v>
      </c>
      <c r="B306">
        <v>41</v>
      </c>
      <c r="C306">
        <v>0</v>
      </c>
      <c r="E306" s="15">
        <v>43.87</v>
      </c>
      <c r="H306">
        <v>82</v>
      </c>
    </row>
    <row r="307" spans="1:12">
      <c r="A307" t="s">
        <v>109</v>
      </c>
      <c r="B307">
        <v>41</v>
      </c>
      <c r="C307" s="8" t="s">
        <v>28</v>
      </c>
      <c r="E307" s="15">
        <v>76.95</v>
      </c>
      <c r="H307">
        <v>57</v>
      </c>
    </row>
    <row r="308" spans="1:12">
      <c r="A308" t="s">
        <v>109</v>
      </c>
      <c r="B308">
        <v>41</v>
      </c>
      <c r="C308">
        <v>0</v>
      </c>
      <c r="E308" s="15">
        <v>13.08</v>
      </c>
      <c r="H308">
        <v>57</v>
      </c>
    </row>
    <row r="309" spans="1:12">
      <c r="A309" t="s">
        <v>109</v>
      </c>
      <c r="B309">
        <v>41</v>
      </c>
      <c r="C309">
        <v>1</v>
      </c>
      <c r="E309" s="15">
        <v>20.79</v>
      </c>
      <c r="G309" t="s">
        <v>378</v>
      </c>
      <c r="H309">
        <v>57</v>
      </c>
    </row>
    <row r="310" spans="1:12">
      <c r="A310" t="s">
        <v>109</v>
      </c>
      <c r="B310">
        <v>41</v>
      </c>
      <c r="C310">
        <v>2</v>
      </c>
      <c r="E310" s="15">
        <v>18.09</v>
      </c>
      <c r="H310">
        <v>57</v>
      </c>
    </row>
    <row r="311" spans="1:12">
      <c r="A311" t="s">
        <v>109</v>
      </c>
      <c r="B311">
        <v>41</v>
      </c>
      <c r="C311">
        <v>3</v>
      </c>
      <c r="E311" s="15">
        <v>15.77</v>
      </c>
      <c r="H311">
        <v>57</v>
      </c>
    </row>
    <row r="312" spans="1:12">
      <c r="A312" t="s">
        <v>109</v>
      </c>
      <c r="B312">
        <v>41</v>
      </c>
      <c r="C312">
        <v>4</v>
      </c>
      <c r="E312" s="15">
        <v>18.329999999999998</v>
      </c>
      <c r="H312">
        <v>57</v>
      </c>
    </row>
    <row r="313" spans="1:12">
      <c r="A313" t="s">
        <v>109</v>
      </c>
      <c r="B313">
        <v>41</v>
      </c>
      <c r="C313">
        <v>5</v>
      </c>
      <c r="E313" s="15">
        <v>14.45</v>
      </c>
      <c r="H313">
        <v>57</v>
      </c>
    </row>
    <row r="314" spans="1:12">
      <c r="A314" t="s">
        <v>1196</v>
      </c>
      <c r="B314">
        <v>41</v>
      </c>
      <c r="C314">
        <v>1</v>
      </c>
      <c r="D314" t="s">
        <v>984</v>
      </c>
      <c r="E314" s="15">
        <v>21.34</v>
      </c>
      <c r="G314" t="s">
        <v>378</v>
      </c>
      <c r="H314">
        <v>15</v>
      </c>
    </row>
    <row r="316" spans="1:12">
      <c r="C316" s="9"/>
    </row>
    <row r="317" spans="1:12">
      <c r="C317" s="9"/>
      <c r="K317" s="7" t="s">
        <v>2</v>
      </c>
      <c r="L317" s="10" t="s">
        <v>1</v>
      </c>
    </row>
    <row r="318" spans="1:12">
      <c r="C318" s="9"/>
      <c r="K318" s="7">
        <v>1</v>
      </c>
      <c r="L318" s="6">
        <f>SUMIF($H$2:$H$1812,"1",$E$2:$E$1812)</f>
        <v>1267.6100000000004</v>
      </c>
    </row>
    <row r="319" spans="1:12">
      <c r="K319" s="7">
        <v>2</v>
      </c>
      <c r="L319" s="6">
        <f>SUMIF($H$2:$H$1812,"2",$E$2:$E$1812)</f>
        <v>0</v>
      </c>
    </row>
    <row r="320" spans="1:12">
      <c r="K320" s="7">
        <v>3</v>
      </c>
      <c r="L320" s="6">
        <f>SUMIF($H$2:$H$1812,"3",$E$2:$E$1812)</f>
        <v>63.290000000000006</v>
      </c>
    </row>
    <row r="321" spans="11:12">
      <c r="K321" s="7">
        <v>4</v>
      </c>
      <c r="L321" s="6">
        <f>SUMIF($H$2:$H$1812,"4",$E$2:$E$1812)</f>
        <v>0</v>
      </c>
    </row>
    <row r="322" spans="11:12">
      <c r="K322" s="7">
        <v>5</v>
      </c>
      <c r="L322" s="6">
        <f>SUMIF($H$2:$H$1812,"5",$E$2:$E$1812)</f>
        <v>126.79</v>
      </c>
    </row>
    <row r="323" spans="11:12">
      <c r="K323" s="7">
        <v>6</v>
      </c>
      <c r="L323" s="6">
        <f>SUMIF($H$2:$H$1812,"6",$E$2:$E$1812)</f>
        <v>22.76</v>
      </c>
    </row>
    <row r="324" spans="11:12">
      <c r="K324" s="7">
        <v>7</v>
      </c>
      <c r="L324" s="6">
        <f>SUMIF($H$2:$H$1812,"7",$E$2:$E$1812)</f>
        <v>0</v>
      </c>
    </row>
    <row r="325" spans="11:12">
      <c r="K325" s="7">
        <v>8</v>
      </c>
      <c r="L325" s="6">
        <f>SUMIF($H$2:$H$1812,"8",$E$2:$E$1812)</f>
        <v>0</v>
      </c>
    </row>
    <row r="326" spans="11:12">
      <c r="K326" s="7">
        <v>9</v>
      </c>
      <c r="L326" s="6">
        <f>SUMIF($H$2:$H$1812,"9",$E$2:$E$1812)</f>
        <v>169.05</v>
      </c>
    </row>
    <row r="327" spans="11:12">
      <c r="K327" s="7">
        <v>10</v>
      </c>
      <c r="L327" s="6">
        <f>SUMIF($H$2:$H$1812,"10",$E$2:$E$1812)</f>
        <v>0</v>
      </c>
    </row>
    <row r="328" spans="11:12">
      <c r="K328" s="7">
        <v>11</v>
      </c>
      <c r="L328" s="6">
        <f>SUMIF($H$2:$H$1812,"11",$E$2:$E$1812)</f>
        <v>32.58</v>
      </c>
    </row>
    <row r="329" spans="11:12">
      <c r="K329" s="7">
        <v>12</v>
      </c>
      <c r="L329" s="6">
        <f>SUMIF($H$2:$H$1812,"12",$E$2:$E$1812)</f>
        <v>530.36</v>
      </c>
    </row>
    <row r="330" spans="11:12">
      <c r="K330" s="7">
        <v>13</v>
      </c>
      <c r="L330" s="6">
        <f>SUMIF($H$2:$H$1812,"13",$E$2:$E$1812)</f>
        <v>0</v>
      </c>
    </row>
    <row r="331" spans="11:12">
      <c r="K331" s="7">
        <v>14</v>
      </c>
      <c r="L331" s="6">
        <f>SUMIF($H$2:$H$1812,"14",$E$2:$E$1812)</f>
        <v>0</v>
      </c>
    </row>
    <row r="332" spans="11:12">
      <c r="K332" s="7">
        <v>15</v>
      </c>
      <c r="L332" s="6">
        <f>SUMIF($H$2:$H$1812,"15",$E$2:$E$1812)</f>
        <v>849.36999999999989</v>
      </c>
    </row>
    <row r="333" spans="11:12">
      <c r="K333" s="7">
        <v>16</v>
      </c>
      <c r="L333" s="6">
        <f>SUMIF($H$2:$H$1812,"16",$E$2:$E$1812)</f>
        <v>20.9</v>
      </c>
    </row>
    <row r="334" spans="11:12">
      <c r="K334" s="7">
        <v>17</v>
      </c>
      <c r="L334" s="6">
        <f>SUMIF($H$2:$H$1812,"17",$E$2:$E$1812)</f>
        <v>0</v>
      </c>
    </row>
    <row r="335" spans="11:12">
      <c r="K335" s="7">
        <v>18</v>
      </c>
      <c r="L335" s="6">
        <f>SUMIF($H$2:$H$1812,"18",$E$2:$E$1812)</f>
        <v>0</v>
      </c>
    </row>
    <row r="336" spans="11:12">
      <c r="K336" s="7">
        <v>19</v>
      </c>
      <c r="L336" s="6">
        <f>SUMIF($H$2:$H$1812,"19",$E$2:$E$1812)</f>
        <v>0</v>
      </c>
    </row>
    <row r="337" spans="11:12">
      <c r="K337" s="7">
        <v>20</v>
      </c>
      <c r="L337" s="6">
        <f>SUMIF($H$2:$H$1812,"20",$E$2:$E$1812)</f>
        <v>3.53</v>
      </c>
    </row>
    <row r="338" spans="11:12">
      <c r="K338" s="7">
        <v>21</v>
      </c>
      <c r="L338" s="6">
        <f>SUMIF($H$2:$H$1812,"21",$E$2:$E$1812)</f>
        <v>7.09</v>
      </c>
    </row>
    <row r="339" spans="11:12">
      <c r="K339" s="7">
        <v>22</v>
      </c>
      <c r="L339" s="6">
        <f>SUMIF($H$2:$H$1812,"22",$E$2:$E$1812)</f>
        <v>0</v>
      </c>
    </row>
    <row r="340" spans="11:12">
      <c r="K340" s="7">
        <v>23</v>
      </c>
      <c r="L340" s="6">
        <f>SUMIF($H$2:$H$1812,"23",$E$2:$E$1812)</f>
        <v>0</v>
      </c>
    </row>
    <row r="341" spans="11:12">
      <c r="K341" s="7">
        <v>24</v>
      </c>
      <c r="L341" s="6">
        <f>SUMIF($H$2:$H$1812,"24",$E$2:$E$1812)</f>
        <v>0</v>
      </c>
    </row>
    <row r="342" spans="11:12">
      <c r="K342" s="7">
        <v>25</v>
      </c>
      <c r="L342" s="6">
        <f>SUMIF($H$2:$H$1812,"25",$E$2:$E$1812)</f>
        <v>25.78</v>
      </c>
    </row>
    <row r="343" spans="11:12">
      <c r="K343" s="7">
        <v>26</v>
      </c>
      <c r="L343" s="6">
        <f>SUMIF($H$2:$H$1812,"26",$E$2:$E$1812)</f>
        <v>0</v>
      </c>
    </row>
    <row r="344" spans="11:12">
      <c r="K344" s="7">
        <v>27</v>
      </c>
      <c r="L344" s="6">
        <f>SUMIF($H$2:$H$1812,"27",$E$2:$E$1812)</f>
        <v>9.3699999999999992</v>
      </c>
    </row>
    <row r="345" spans="11:12">
      <c r="K345" s="7">
        <v>28</v>
      </c>
      <c r="L345" s="6">
        <f>SUMIF($H$2:$H$1812,"28",$E$2:$E$1812)</f>
        <v>13.62</v>
      </c>
    </row>
    <row r="346" spans="11:12">
      <c r="K346" s="7">
        <v>29</v>
      </c>
      <c r="L346" s="6">
        <f>SUMIF($H$2:$H$1812,"29",$E$2:$E$1812)</f>
        <v>42.4</v>
      </c>
    </row>
    <row r="347" spans="11:12">
      <c r="K347" s="7">
        <v>30</v>
      </c>
      <c r="L347" s="6">
        <f>SUMIF($H$2:$H$1812,"30",$E$2:$E$1812)</f>
        <v>204.86999999999998</v>
      </c>
    </row>
    <row r="348" spans="11:12">
      <c r="K348" s="7">
        <v>31</v>
      </c>
      <c r="L348" s="6">
        <f>SUMIF($H$2:$H$1812,"31",$E$2:$E$1812)</f>
        <v>24.94</v>
      </c>
    </row>
    <row r="349" spans="11:12">
      <c r="K349" s="7">
        <v>32</v>
      </c>
      <c r="L349" s="6">
        <f>SUMIF($H$2:$H$1812,"32",$E$2:$E$1812)</f>
        <v>0</v>
      </c>
    </row>
    <row r="350" spans="11:12">
      <c r="K350" s="7">
        <v>33</v>
      </c>
      <c r="L350" s="6">
        <f>SUMIF($H$2:$H$1812,"33",$E$2:$E$1812)</f>
        <v>114.39</v>
      </c>
    </row>
    <row r="351" spans="11:12">
      <c r="K351" s="7">
        <v>34</v>
      </c>
      <c r="L351" s="6">
        <f>SUMIF($H$2:$H$1812,"34",$E$2:$E$1812)</f>
        <v>0</v>
      </c>
    </row>
    <row r="352" spans="11:12">
      <c r="K352" s="7">
        <v>35</v>
      </c>
      <c r="L352" s="6">
        <f>SUMIF($H$2:$H$1813,"35",$E$2:$E$1813)</f>
        <v>0</v>
      </c>
    </row>
    <row r="353" spans="11:12">
      <c r="K353" s="7">
        <v>36</v>
      </c>
      <c r="L353" s="6">
        <f>SUMIF($H$2:$H$1812,"36",$E$2:$E$1812)</f>
        <v>0</v>
      </c>
    </row>
    <row r="354" spans="11:12">
      <c r="K354" s="7">
        <v>37</v>
      </c>
      <c r="L354" s="6">
        <f>SUMIF($H$2:$H$1812,"37",$E$2:$E$1812)</f>
        <v>0</v>
      </c>
    </row>
    <row r="355" spans="11:12">
      <c r="K355" s="7">
        <v>38</v>
      </c>
      <c r="L355" s="6">
        <f>SUMIF($H$2:$H$1812,"38",$E$2:$E$1812)</f>
        <v>102.52999999999999</v>
      </c>
    </row>
    <row r="356" spans="11:12">
      <c r="K356" s="7">
        <v>39</v>
      </c>
      <c r="L356" s="6">
        <f>SUMIF($H$2:$H$1812,"39",$E$2:$E$1812)</f>
        <v>0</v>
      </c>
    </row>
    <row r="357" spans="11:12">
      <c r="K357" s="7">
        <v>40</v>
      </c>
      <c r="L357" s="6">
        <f>SUMIF($H$2:$H$1812,"40",$E$2:$E$1812)</f>
        <v>0</v>
      </c>
    </row>
    <row r="358" spans="11:12">
      <c r="K358" s="7">
        <v>41</v>
      </c>
      <c r="L358" s="6">
        <f>SUMIF($H$2:$H$1812,"41",$E$2:$E$1812)</f>
        <v>0</v>
      </c>
    </row>
    <row r="359" spans="11:12">
      <c r="K359" s="7">
        <v>42</v>
      </c>
      <c r="L359" s="6">
        <f>SUMIF($H$2:$H$1812,"42",$E$2:$E$1812)</f>
        <v>31.8</v>
      </c>
    </row>
    <row r="360" spans="11:12">
      <c r="K360" s="7">
        <v>43</v>
      </c>
      <c r="L360" s="6">
        <f>SUMIF($H$2:$H$1812,"43",$E$2:$E$1812)</f>
        <v>0</v>
      </c>
    </row>
    <row r="361" spans="11:12">
      <c r="K361" s="7">
        <v>44</v>
      </c>
      <c r="L361" s="6">
        <f>SUMIF($H$2:$H$1812,"44",$E$2:$E$1812)</f>
        <v>0</v>
      </c>
    </row>
    <row r="362" spans="11:12">
      <c r="K362" s="7">
        <v>45</v>
      </c>
      <c r="L362" s="6">
        <f>SUMIF($H$2:$H$1812,"45",$E$2:$E$1812)</f>
        <v>0</v>
      </c>
    </row>
    <row r="363" spans="11:12">
      <c r="K363" s="7">
        <v>46</v>
      </c>
      <c r="L363" s="6">
        <f>SUMIF($H$2:$H$1812,"46",$E$2:$E$1812)</f>
        <v>0</v>
      </c>
    </row>
    <row r="364" spans="11:12">
      <c r="K364" s="7">
        <v>47</v>
      </c>
      <c r="L364" s="6">
        <f>SUMIF($H$2:$H$1812,"47",$E$2:$E$1812)</f>
        <v>0</v>
      </c>
    </row>
    <row r="365" spans="11:12">
      <c r="K365" s="7">
        <v>48</v>
      </c>
      <c r="L365" s="6">
        <f>SUMIF($H$2:$H$1812,"48",$E$2:$E$1812)</f>
        <v>0</v>
      </c>
    </row>
    <row r="366" spans="11:12">
      <c r="K366" s="7">
        <v>49</v>
      </c>
      <c r="L366" s="6">
        <f>SUMIF($H$2:$H$1812,"49",$E$2:$E$1812)</f>
        <v>0</v>
      </c>
    </row>
    <row r="367" spans="11:12">
      <c r="K367" s="7">
        <v>50</v>
      </c>
      <c r="L367" s="6">
        <f>SUMIF($H$2:$H$1812,"50",$E$2:$E$1812)</f>
        <v>0</v>
      </c>
    </row>
    <row r="368" spans="11:12">
      <c r="K368" s="7">
        <v>51</v>
      </c>
      <c r="L368" s="6">
        <f>SUMIF($H$2:$H$1812,"51",$E$2:$E$1812)</f>
        <v>0</v>
      </c>
    </row>
    <row r="369" spans="11:12">
      <c r="K369" s="7">
        <v>52</v>
      </c>
      <c r="L369" s="6">
        <f>SUMIF($H$2:$H$1812,"52",$E$2:$E$1812)</f>
        <v>0</v>
      </c>
    </row>
    <row r="370" spans="11:12">
      <c r="K370" s="7">
        <v>53</v>
      </c>
      <c r="L370" s="6">
        <f>SUMIF($H$2:$H$1812,"53",$E$2:$E$1812)</f>
        <v>0</v>
      </c>
    </row>
    <row r="371" spans="11:12">
      <c r="K371" s="7">
        <v>54</v>
      </c>
      <c r="L371" s="6">
        <f>SUMIF($H$2:$H$1812,"54",$E$2:$E$1812)</f>
        <v>0</v>
      </c>
    </row>
    <row r="372" spans="11:12">
      <c r="K372" s="7">
        <v>55</v>
      </c>
      <c r="L372" s="6">
        <f>SUMIF($H$2:$H$1812,"55",$E$2:$E$1812)</f>
        <v>0</v>
      </c>
    </row>
    <row r="373" spans="11:12">
      <c r="K373" s="7">
        <v>56</v>
      </c>
      <c r="L373" s="6">
        <f>SUMIF($H$2:$H$1812,"56",$E$2:$E$1812)</f>
        <v>0</v>
      </c>
    </row>
    <row r="374" spans="11:12">
      <c r="K374" s="7">
        <v>57</v>
      </c>
      <c r="L374" s="6">
        <f>SUMIF($H$2:$H$1812,"57",$E$2:$E$1812)</f>
        <v>177.45999999999998</v>
      </c>
    </row>
    <row r="375" spans="11:12">
      <c r="K375" s="7">
        <v>58</v>
      </c>
      <c r="L375" s="6">
        <f>SUMIF($H$2:$H$1812,"58",$E$2:$E$1812)</f>
        <v>0</v>
      </c>
    </row>
    <row r="376" spans="11:12">
      <c r="K376" s="7">
        <v>59</v>
      </c>
      <c r="L376" s="6">
        <f>SUMIF($H$2:$H$1812,"59",$E$2:$E$1812)</f>
        <v>0</v>
      </c>
    </row>
    <row r="377" spans="11:12">
      <c r="K377" s="7">
        <v>60</v>
      </c>
      <c r="L377" s="6">
        <f>SUMIF($H$2:$H$1812,"60",$E$2:$E$1812)</f>
        <v>0</v>
      </c>
    </row>
    <row r="378" spans="11:12">
      <c r="K378" s="7">
        <v>61</v>
      </c>
      <c r="L378" s="6">
        <f>SUMIF($H$2:$H$1812,"61",$E$2:$E$1812)</f>
        <v>0</v>
      </c>
    </row>
    <row r="379" spans="11:12">
      <c r="K379" s="7">
        <v>62</v>
      </c>
      <c r="L379" s="6">
        <f>SUMIF($H$2:$H$1812,"62",$E$2:$E$1812)</f>
        <v>14.629999999999999</v>
      </c>
    </row>
    <row r="380" spans="11:12">
      <c r="K380" s="7">
        <v>63</v>
      </c>
      <c r="L380" s="6">
        <f>SUMIF($H$2:$H$1812,"63",$E$2:$E$1812)</f>
        <v>0</v>
      </c>
    </row>
    <row r="381" spans="11:12">
      <c r="K381" s="7">
        <v>64</v>
      </c>
      <c r="L381" s="6">
        <f>SUMIF($H$2:$H$1812,"64",$E$2:$E$1812)</f>
        <v>0</v>
      </c>
    </row>
    <row r="382" spans="11:12">
      <c r="K382" s="7">
        <v>65</v>
      </c>
      <c r="L382" s="6">
        <f>SUMIF($H$2:$H$1812,"65",$E$2:$E$1812)</f>
        <v>2.35</v>
      </c>
    </row>
    <row r="383" spans="11:12">
      <c r="K383" s="7">
        <v>66</v>
      </c>
      <c r="L383" s="6">
        <f>SUMIF($H$2:$H$1812,"66",$E$2:$E$1812)</f>
        <v>119.77</v>
      </c>
    </row>
    <row r="384" spans="11:12">
      <c r="K384" s="7">
        <v>67</v>
      </c>
      <c r="L384" s="6">
        <f>SUMIF($H$2:$H$1812,"67",$E$2:$E$1812)</f>
        <v>0</v>
      </c>
    </row>
    <row r="385" spans="11:12">
      <c r="K385" s="7">
        <v>68</v>
      </c>
      <c r="L385" s="6">
        <f>SUMIF($H$2:$H$1812,"68",$E$2:$E$1812)</f>
        <v>0</v>
      </c>
    </row>
    <row r="386" spans="11:12">
      <c r="K386" s="7">
        <v>69</v>
      </c>
      <c r="L386" s="6">
        <f>SUMIF($H$2:$H$1812,"69",$E$2:$E$1812)</f>
        <v>24.4</v>
      </c>
    </row>
    <row r="387" spans="11:12">
      <c r="K387" s="7">
        <v>70</v>
      </c>
      <c r="L387" s="6">
        <f>SUMIF($H$2:$H$1812,"70",$E$2:$E$1812)</f>
        <v>0</v>
      </c>
    </row>
    <row r="388" spans="11:12">
      <c r="K388" s="7">
        <v>71</v>
      </c>
      <c r="L388" s="6">
        <f>SUMIF($H$2:$H$1812,"71",$E$2:$E$1812)</f>
        <v>0</v>
      </c>
    </row>
    <row r="389" spans="11:12">
      <c r="K389" s="7">
        <v>72</v>
      </c>
      <c r="L389" s="6">
        <f>SUMIF($H$2:$H$1812,"72",$E$2:$E$1812)</f>
        <v>0</v>
      </c>
    </row>
    <row r="390" spans="11:12">
      <c r="K390" s="7">
        <v>73</v>
      </c>
      <c r="L390" s="6">
        <f>SUMIF($H$2:$H$1812,"73",$E$2:$E$1812)</f>
        <v>0</v>
      </c>
    </row>
    <row r="391" spans="11:12">
      <c r="K391" s="7">
        <v>74</v>
      </c>
      <c r="L391" s="6">
        <f>SUMIF($H$2:$H$1812,"74",$E$2:$E$1812)</f>
        <v>0</v>
      </c>
    </row>
    <row r="392" spans="11:12">
      <c r="K392" s="7">
        <v>75</v>
      </c>
      <c r="L392" s="6">
        <f>SUMIF($H$2:$H$1812,"75",$E$2:$E$1812)</f>
        <v>0</v>
      </c>
    </row>
    <row r="393" spans="11:12">
      <c r="K393" s="7">
        <v>76</v>
      </c>
      <c r="L393" s="6">
        <f>SUMIF($H$2:$H$1812,"76",$E$2:$E$1812)</f>
        <v>0</v>
      </c>
    </row>
    <row r="394" spans="11:12">
      <c r="K394" s="7">
        <v>77</v>
      </c>
      <c r="L394" s="6">
        <f>SUMIF($H$2:$H$1812,"77",$E$2:$E$1812)</f>
        <v>108.13999999999999</v>
      </c>
    </row>
    <row r="395" spans="11:12">
      <c r="K395" s="7">
        <v>78</v>
      </c>
      <c r="L395" s="6">
        <f>SUMIF($H$2:$H$1812,"78",$E$2:$E$1812)</f>
        <v>126.96</v>
      </c>
    </row>
    <row r="396" spans="11:12">
      <c r="K396" s="7">
        <v>79</v>
      </c>
      <c r="L396" s="6">
        <f>SUMIF($H$2:$H$1812,"79",$E$2:$E$1812)</f>
        <v>6.33</v>
      </c>
    </row>
    <row r="397" spans="11:12">
      <c r="K397" s="7">
        <v>80</v>
      </c>
      <c r="L397" s="6">
        <f>SUMIF($H$2:$H$1812,"80",$E$2:$E$1812)</f>
        <v>0</v>
      </c>
    </row>
    <row r="398" spans="11:12">
      <c r="K398" s="7">
        <v>81</v>
      </c>
      <c r="L398" s="6">
        <f>SUMIF($H$2:$H$1812,"81",$E$2:$E$1812)</f>
        <v>0.62</v>
      </c>
    </row>
    <row r="399" spans="11:12">
      <c r="K399" s="7">
        <v>82</v>
      </c>
      <c r="L399" s="6">
        <f>SUMIF($H$2:$H$1812,"82",$E$2:$E$1812)</f>
        <v>43.87</v>
      </c>
    </row>
    <row r="400" spans="11:12">
      <c r="L400" s="5">
        <f>SUBTOTAL(9,L318:L399)</f>
        <v>4287.5600000000004</v>
      </c>
    </row>
  </sheetData>
  <autoFilter ref="A1:H314" xr:uid="{00000000-0009-0000-0000-000000000000}">
    <sortState xmlns:xlrd2="http://schemas.microsoft.com/office/spreadsheetml/2017/richdata2" ref="A268:H287">
      <sortCondition ref="E1:E314"/>
    </sortState>
  </autoFilter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D391-528F-4764-9CFA-AC1F6EE2D985}">
  <dimension ref="A1:N1147"/>
  <sheetViews>
    <sheetView topLeftCell="C1" zoomScale="70" zoomScaleNormal="70" workbookViewId="0">
      <pane ySplit="1" topLeftCell="A1034" activePane="bottomLeft" state="frozen"/>
      <selection activeCell="G1" sqref="G1"/>
      <selection pane="bottomLeft" activeCell="S1064" sqref="S1064"/>
    </sheetView>
  </sheetViews>
  <sheetFormatPr baseColWidth="10" defaultRowHeight="15"/>
  <cols>
    <col min="3" max="3" width="22.5703125" customWidth="1"/>
    <col min="4" max="6" width="11.42578125" style="11"/>
  </cols>
  <sheetData>
    <row r="1" spans="1:10">
      <c r="A1" t="s">
        <v>489</v>
      </c>
      <c r="B1" t="s">
        <v>488</v>
      </c>
      <c r="C1" t="s">
        <v>487</v>
      </c>
      <c r="D1" s="11" t="s">
        <v>486</v>
      </c>
      <c r="E1" s="11" t="s">
        <v>485</v>
      </c>
      <c r="F1" s="11" t="s">
        <v>484</v>
      </c>
      <c r="G1" t="s">
        <v>483</v>
      </c>
      <c r="H1" t="s">
        <v>482</v>
      </c>
      <c r="I1" t="s">
        <v>481</v>
      </c>
      <c r="J1" t="s">
        <v>478</v>
      </c>
    </row>
    <row r="2" spans="1:10">
      <c r="A2" t="s">
        <v>2593</v>
      </c>
      <c r="B2" t="s">
        <v>7</v>
      </c>
      <c r="C2" t="s">
        <v>1179</v>
      </c>
      <c r="D2" s="11" t="s">
        <v>314</v>
      </c>
      <c r="E2" s="11" t="s">
        <v>2017</v>
      </c>
      <c r="F2" s="11">
        <v>1</v>
      </c>
      <c r="G2" s="15">
        <v>203.53</v>
      </c>
      <c r="J2">
        <v>66</v>
      </c>
    </row>
    <row r="3" spans="1:10">
      <c r="A3" t="s">
        <v>2592</v>
      </c>
      <c r="B3" t="s">
        <v>7</v>
      </c>
      <c r="C3" t="s">
        <v>71</v>
      </c>
      <c r="D3" s="11" t="s">
        <v>314</v>
      </c>
      <c r="E3" s="11" t="s">
        <v>2017</v>
      </c>
      <c r="F3" s="11" t="s">
        <v>173</v>
      </c>
      <c r="G3" s="15">
        <v>4.09</v>
      </c>
      <c r="J3">
        <v>42</v>
      </c>
    </row>
    <row r="4" spans="1:10">
      <c r="A4" t="s">
        <v>2591</v>
      </c>
      <c r="B4" t="s">
        <v>7</v>
      </c>
      <c r="C4" t="s">
        <v>27</v>
      </c>
      <c r="D4" s="11" t="s">
        <v>314</v>
      </c>
      <c r="E4" s="11" t="s">
        <v>2017</v>
      </c>
      <c r="F4" s="11" t="s">
        <v>414</v>
      </c>
      <c r="G4" s="15">
        <v>4.91</v>
      </c>
      <c r="J4">
        <v>66</v>
      </c>
    </row>
    <row r="5" spans="1:10">
      <c r="A5" t="s">
        <v>2590</v>
      </c>
      <c r="B5" t="s">
        <v>7</v>
      </c>
      <c r="C5" t="s">
        <v>71</v>
      </c>
      <c r="D5" s="11" t="s">
        <v>314</v>
      </c>
      <c r="E5" s="11" t="s">
        <v>2017</v>
      </c>
      <c r="F5" s="11" t="s">
        <v>995</v>
      </c>
      <c r="G5" s="15">
        <v>4.09</v>
      </c>
      <c r="J5">
        <v>42</v>
      </c>
    </row>
    <row r="6" spans="1:10">
      <c r="A6" t="s">
        <v>2589</v>
      </c>
      <c r="B6" t="s">
        <v>7</v>
      </c>
      <c r="C6" t="s">
        <v>27</v>
      </c>
      <c r="D6" s="11" t="s">
        <v>314</v>
      </c>
      <c r="E6" s="11" t="s">
        <v>2017</v>
      </c>
      <c r="F6" s="11" t="s">
        <v>2588</v>
      </c>
      <c r="G6" s="15">
        <v>2.33</v>
      </c>
      <c r="J6">
        <v>66</v>
      </c>
    </row>
    <row r="7" spans="1:10">
      <c r="A7" t="s">
        <v>2587</v>
      </c>
      <c r="B7" t="s">
        <v>7</v>
      </c>
      <c r="C7" t="s">
        <v>2586</v>
      </c>
      <c r="D7" s="11" t="s">
        <v>314</v>
      </c>
      <c r="E7" s="11" t="s">
        <v>2017</v>
      </c>
      <c r="F7" s="11">
        <v>4</v>
      </c>
      <c r="G7" s="15">
        <v>66.48</v>
      </c>
      <c r="J7">
        <v>66</v>
      </c>
    </row>
    <row r="8" spans="1:10">
      <c r="A8" t="s">
        <v>2585</v>
      </c>
      <c r="B8" t="s">
        <v>7</v>
      </c>
      <c r="C8" t="s">
        <v>2584</v>
      </c>
      <c r="D8" s="11" t="s">
        <v>314</v>
      </c>
      <c r="E8" s="11" t="s">
        <v>2017</v>
      </c>
      <c r="F8" s="11">
        <v>5</v>
      </c>
      <c r="G8" s="15">
        <v>22.7</v>
      </c>
      <c r="J8">
        <v>34</v>
      </c>
    </row>
    <row r="9" spans="1:10">
      <c r="A9" t="s">
        <v>2583</v>
      </c>
      <c r="B9" t="s">
        <v>7</v>
      </c>
      <c r="C9" t="s">
        <v>1179</v>
      </c>
      <c r="D9" s="11" t="s">
        <v>315</v>
      </c>
      <c r="E9" s="11" t="s">
        <v>2017</v>
      </c>
      <c r="F9" s="11" t="s">
        <v>173</v>
      </c>
      <c r="G9" s="15">
        <v>104.86</v>
      </c>
      <c r="J9">
        <v>66</v>
      </c>
    </row>
    <row r="10" spans="1:10">
      <c r="A10" t="s">
        <v>2582</v>
      </c>
      <c r="B10" t="s">
        <v>7</v>
      </c>
      <c r="C10" t="s">
        <v>1179</v>
      </c>
      <c r="D10" s="11" t="s">
        <v>315</v>
      </c>
      <c r="E10" s="11" t="s">
        <v>2017</v>
      </c>
      <c r="F10" s="11" t="s">
        <v>414</v>
      </c>
      <c r="G10" s="15">
        <v>100.35</v>
      </c>
      <c r="J10">
        <v>66</v>
      </c>
    </row>
    <row r="11" spans="1:10">
      <c r="A11" t="s">
        <v>2581</v>
      </c>
      <c r="B11" t="s">
        <v>7</v>
      </c>
      <c r="C11" t="s">
        <v>71</v>
      </c>
      <c r="D11" s="11" t="s">
        <v>315</v>
      </c>
      <c r="E11" s="11" t="s">
        <v>2017</v>
      </c>
      <c r="F11" s="11" t="s">
        <v>1186</v>
      </c>
      <c r="G11" s="15">
        <v>5.31</v>
      </c>
      <c r="J11">
        <v>42</v>
      </c>
    </row>
    <row r="12" spans="1:10">
      <c r="A12" t="s">
        <v>2580</v>
      </c>
      <c r="B12" t="s">
        <v>7</v>
      </c>
      <c r="C12" t="s">
        <v>2579</v>
      </c>
      <c r="D12" s="11" t="s">
        <v>315</v>
      </c>
      <c r="E12" s="11" t="s">
        <v>2017</v>
      </c>
      <c r="F12" s="11">
        <v>2</v>
      </c>
      <c r="G12" s="15">
        <v>51.61</v>
      </c>
      <c r="J12">
        <v>66</v>
      </c>
    </row>
    <row r="13" spans="1:10">
      <c r="A13" t="s">
        <v>2578</v>
      </c>
      <c r="B13" t="s">
        <v>7</v>
      </c>
      <c r="C13" t="s">
        <v>2577</v>
      </c>
      <c r="D13" s="11" t="s">
        <v>315</v>
      </c>
      <c r="E13" s="11" t="s">
        <v>2017</v>
      </c>
      <c r="F13" s="11">
        <v>3</v>
      </c>
      <c r="G13" s="15">
        <v>8.1300000000000008</v>
      </c>
      <c r="J13">
        <v>66</v>
      </c>
    </row>
    <row r="14" spans="1:10">
      <c r="A14" t="s">
        <v>2576</v>
      </c>
      <c r="B14" t="s">
        <v>7</v>
      </c>
      <c r="C14" t="s">
        <v>25</v>
      </c>
      <c r="D14" s="11" t="s">
        <v>315</v>
      </c>
      <c r="E14" s="11" t="s">
        <v>2017</v>
      </c>
      <c r="F14" s="11">
        <v>4</v>
      </c>
      <c r="G14" s="15">
        <v>38.76</v>
      </c>
      <c r="J14">
        <v>42</v>
      </c>
    </row>
    <row r="15" spans="1:10">
      <c r="A15" t="s">
        <v>2575</v>
      </c>
      <c r="B15" t="s">
        <v>7</v>
      </c>
      <c r="C15" t="s">
        <v>13</v>
      </c>
      <c r="D15" s="11" t="s">
        <v>315</v>
      </c>
      <c r="E15" s="11" t="s">
        <v>2017</v>
      </c>
      <c r="F15" s="11">
        <v>5</v>
      </c>
      <c r="G15" s="15">
        <v>7.84</v>
      </c>
      <c r="J15">
        <v>42</v>
      </c>
    </row>
    <row r="16" spans="1:10">
      <c r="A16" t="s">
        <v>2574</v>
      </c>
      <c r="B16" t="s">
        <v>7</v>
      </c>
      <c r="C16" t="s">
        <v>13</v>
      </c>
      <c r="D16" s="11" t="s">
        <v>315</v>
      </c>
      <c r="E16" s="11" t="s">
        <v>2017</v>
      </c>
      <c r="F16" s="11">
        <v>6</v>
      </c>
      <c r="G16" s="15">
        <v>9.76</v>
      </c>
      <c r="J16">
        <v>42</v>
      </c>
    </row>
    <row r="17" spans="1:10">
      <c r="A17" t="s">
        <v>2573</v>
      </c>
      <c r="B17" t="s">
        <v>7</v>
      </c>
      <c r="C17" t="s">
        <v>25</v>
      </c>
      <c r="D17" s="11" t="s">
        <v>314</v>
      </c>
      <c r="E17" s="11" t="s">
        <v>1321</v>
      </c>
      <c r="F17" s="11">
        <v>1</v>
      </c>
      <c r="G17" s="15">
        <v>23.38</v>
      </c>
      <c r="J17">
        <v>15</v>
      </c>
    </row>
    <row r="18" spans="1:10">
      <c r="A18" t="s">
        <v>2572</v>
      </c>
      <c r="B18" t="s">
        <v>7</v>
      </c>
      <c r="C18" t="s">
        <v>25</v>
      </c>
      <c r="D18" s="11" t="s">
        <v>314</v>
      </c>
      <c r="E18" s="11" t="s">
        <v>1321</v>
      </c>
      <c r="F18" s="11">
        <v>2</v>
      </c>
      <c r="G18" s="15">
        <v>49</v>
      </c>
      <c r="J18">
        <v>15</v>
      </c>
    </row>
    <row r="19" spans="1:10">
      <c r="A19" t="s">
        <v>2571</v>
      </c>
      <c r="B19" t="s">
        <v>7</v>
      </c>
      <c r="C19" t="s">
        <v>310</v>
      </c>
      <c r="D19" s="11" t="s">
        <v>314</v>
      </c>
      <c r="E19" s="11" t="s">
        <v>1321</v>
      </c>
      <c r="F19" s="11">
        <v>3</v>
      </c>
      <c r="G19" s="15">
        <v>43.7</v>
      </c>
      <c r="H19" t="s">
        <v>2417</v>
      </c>
      <c r="J19">
        <v>54</v>
      </c>
    </row>
    <row r="20" spans="1:10">
      <c r="A20" t="s">
        <v>2570</v>
      </c>
      <c r="B20" t="s">
        <v>7</v>
      </c>
      <c r="C20" t="s">
        <v>310</v>
      </c>
      <c r="D20" s="11" t="s">
        <v>314</v>
      </c>
      <c r="E20" s="11" t="s">
        <v>1321</v>
      </c>
      <c r="F20" s="11">
        <v>4</v>
      </c>
      <c r="G20" s="15">
        <v>44.56</v>
      </c>
      <c r="H20" t="s">
        <v>2085</v>
      </c>
      <c r="J20">
        <v>54</v>
      </c>
    </row>
    <row r="21" spans="1:10">
      <c r="A21" t="s">
        <v>2569</v>
      </c>
      <c r="B21" t="s">
        <v>7</v>
      </c>
      <c r="C21" t="s">
        <v>310</v>
      </c>
      <c r="D21" s="11" t="s">
        <v>314</v>
      </c>
      <c r="E21" s="11" t="s">
        <v>1321</v>
      </c>
      <c r="F21" s="11">
        <v>5</v>
      </c>
      <c r="G21" s="15">
        <v>44.09</v>
      </c>
      <c r="H21" t="s">
        <v>2085</v>
      </c>
      <c r="J21">
        <v>54</v>
      </c>
    </row>
    <row r="22" spans="1:10">
      <c r="A22" t="s">
        <v>2568</v>
      </c>
      <c r="B22" t="s">
        <v>7</v>
      </c>
      <c r="C22" t="s">
        <v>2567</v>
      </c>
      <c r="D22" s="11" t="s">
        <v>314</v>
      </c>
      <c r="E22" s="11" t="s">
        <v>1321</v>
      </c>
      <c r="F22" s="11">
        <v>6</v>
      </c>
      <c r="G22" s="15">
        <v>44.63</v>
      </c>
      <c r="H22" t="s">
        <v>2085</v>
      </c>
      <c r="J22">
        <v>54</v>
      </c>
    </row>
    <row r="23" spans="1:10">
      <c r="A23" t="s">
        <v>2566</v>
      </c>
      <c r="B23" t="s">
        <v>7</v>
      </c>
      <c r="C23" t="s">
        <v>368</v>
      </c>
      <c r="D23" s="11" t="s">
        <v>314</v>
      </c>
      <c r="E23" s="11" t="s">
        <v>1321</v>
      </c>
      <c r="F23" s="11">
        <v>7</v>
      </c>
      <c r="G23" s="15">
        <v>21.67</v>
      </c>
      <c r="H23" t="s">
        <v>2085</v>
      </c>
      <c r="J23">
        <v>54</v>
      </c>
    </row>
    <row r="24" spans="1:10">
      <c r="A24" t="s">
        <v>2565</v>
      </c>
      <c r="B24" t="s">
        <v>7</v>
      </c>
      <c r="C24" t="s">
        <v>2300</v>
      </c>
      <c r="D24" s="11" t="s">
        <v>314</v>
      </c>
      <c r="E24" s="11" t="s">
        <v>1321</v>
      </c>
      <c r="F24" s="11">
        <v>8</v>
      </c>
      <c r="G24" s="15">
        <v>21.88</v>
      </c>
      <c r="H24" t="s">
        <v>2085</v>
      </c>
      <c r="J24">
        <v>54</v>
      </c>
    </row>
    <row r="25" spans="1:10">
      <c r="A25" t="s">
        <v>2564</v>
      </c>
      <c r="B25" t="s">
        <v>7</v>
      </c>
      <c r="C25" t="s">
        <v>2497</v>
      </c>
      <c r="D25" s="11" t="s">
        <v>314</v>
      </c>
      <c r="E25" s="11" t="s">
        <v>1321</v>
      </c>
      <c r="F25" s="11">
        <v>9</v>
      </c>
      <c r="G25" s="15">
        <v>44.54</v>
      </c>
      <c r="H25" t="s">
        <v>2085</v>
      </c>
      <c r="J25">
        <v>54</v>
      </c>
    </row>
    <row r="26" spans="1:10">
      <c r="A26" t="s">
        <v>2563</v>
      </c>
      <c r="B26" t="s">
        <v>7</v>
      </c>
      <c r="C26" t="s">
        <v>2484</v>
      </c>
      <c r="D26" s="11" t="s">
        <v>314</v>
      </c>
      <c r="E26" s="11" t="s">
        <v>1321</v>
      </c>
      <c r="F26" s="11">
        <v>11</v>
      </c>
      <c r="G26" s="15">
        <v>44.33</v>
      </c>
      <c r="H26" t="s">
        <v>2085</v>
      </c>
      <c r="J26">
        <v>54</v>
      </c>
    </row>
    <row r="27" spans="1:10">
      <c r="A27" t="s">
        <v>2562</v>
      </c>
      <c r="B27" t="s">
        <v>7</v>
      </c>
      <c r="C27" t="s">
        <v>25</v>
      </c>
      <c r="D27" s="11" t="s">
        <v>314</v>
      </c>
      <c r="E27" s="11" t="s">
        <v>1321</v>
      </c>
      <c r="F27" s="11">
        <v>12</v>
      </c>
      <c r="G27" s="15">
        <v>65.489999999999995</v>
      </c>
      <c r="J27">
        <v>15</v>
      </c>
    </row>
    <row r="28" spans="1:10">
      <c r="A28" t="s">
        <v>2561</v>
      </c>
      <c r="B28" t="s">
        <v>7</v>
      </c>
      <c r="C28" t="s">
        <v>2487</v>
      </c>
      <c r="D28" s="11" t="s">
        <v>314</v>
      </c>
      <c r="E28" s="11" t="s">
        <v>1321</v>
      </c>
      <c r="F28" s="11">
        <v>13</v>
      </c>
      <c r="G28" s="15">
        <v>35.74</v>
      </c>
      <c r="H28" t="s">
        <v>2085</v>
      </c>
      <c r="J28">
        <v>54</v>
      </c>
    </row>
    <row r="29" spans="1:10">
      <c r="A29" t="s">
        <v>2560</v>
      </c>
      <c r="B29" t="s">
        <v>7</v>
      </c>
      <c r="C29" t="s">
        <v>2487</v>
      </c>
      <c r="D29" s="11" t="s">
        <v>314</v>
      </c>
      <c r="E29" s="11" t="s">
        <v>1321</v>
      </c>
      <c r="F29" s="11">
        <v>14</v>
      </c>
      <c r="G29" s="15">
        <v>28.78</v>
      </c>
      <c r="H29" t="s">
        <v>2085</v>
      </c>
      <c r="J29">
        <v>54</v>
      </c>
    </row>
    <row r="30" spans="1:10">
      <c r="A30" t="s">
        <v>2559</v>
      </c>
      <c r="B30" t="s">
        <v>7</v>
      </c>
      <c r="C30" t="s">
        <v>2484</v>
      </c>
      <c r="D30" s="11" t="s">
        <v>314</v>
      </c>
      <c r="E30" s="11" t="s">
        <v>1321</v>
      </c>
      <c r="F30" s="11" t="s">
        <v>1839</v>
      </c>
      <c r="G30" s="15">
        <v>48.26</v>
      </c>
      <c r="H30" t="s">
        <v>2085</v>
      </c>
      <c r="J30">
        <v>54</v>
      </c>
    </row>
    <row r="31" spans="1:10">
      <c r="A31" t="s">
        <v>2558</v>
      </c>
      <c r="B31" t="s">
        <v>7</v>
      </c>
      <c r="C31" t="s">
        <v>2557</v>
      </c>
      <c r="D31" s="11" t="s">
        <v>314</v>
      </c>
      <c r="E31" s="11" t="s">
        <v>1321</v>
      </c>
      <c r="F31" s="11">
        <v>17</v>
      </c>
      <c r="G31" s="15">
        <v>22.85</v>
      </c>
      <c r="H31" t="s">
        <v>2085</v>
      </c>
      <c r="J31">
        <v>54</v>
      </c>
    </row>
    <row r="32" spans="1:10">
      <c r="A32" t="s">
        <v>2556</v>
      </c>
      <c r="B32" t="s">
        <v>7</v>
      </c>
      <c r="C32" t="s">
        <v>2555</v>
      </c>
      <c r="D32" s="11" t="s">
        <v>314</v>
      </c>
      <c r="E32" s="11" t="s">
        <v>1321</v>
      </c>
      <c r="F32" s="11">
        <v>18</v>
      </c>
      <c r="G32" s="15">
        <v>7.67</v>
      </c>
      <c r="H32" t="s">
        <v>2085</v>
      </c>
      <c r="J32">
        <v>54</v>
      </c>
    </row>
    <row r="33" spans="1:10">
      <c r="A33" t="s">
        <v>2554</v>
      </c>
      <c r="B33" t="s">
        <v>7</v>
      </c>
      <c r="C33" t="s">
        <v>2487</v>
      </c>
      <c r="D33" s="11" t="s">
        <v>314</v>
      </c>
      <c r="E33" s="11" t="s">
        <v>1321</v>
      </c>
      <c r="F33" s="11">
        <v>19</v>
      </c>
      <c r="G33" s="15">
        <v>21.64</v>
      </c>
      <c r="H33" t="s">
        <v>2085</v>
      </c>
      <c r="J33">
        <v>54</v>
      </c>
    </row>
    <row r="34" spans="1:10">
      <c r="A34" t="s">
        <v>2553</v>
      </c>
      <c r="B34" t="s">
        <v>7</v>
      </c>
      <c r="C34" t="s">
        <v>2487</v>
      </c>
      <c r="D34" s="11" t="s">
        <v>314</v>
      </c>
      <c r="E34" s="11" t="s">
        <v>1321</v>
      </c>
      <c r="F34" s="11">
        <v>20</v>
      </c>
      <c r="G34" s="15">
        <v>23.19</v>
      </c>
      <c r="H34" t="s">
        <v>2085</v>
      </c>
      <c r="J34">
        <v>54</v>
      </c>
    </row>
    <row r="35" spans="1:10">
      <c r="A35" t="s">
        <v>2552</v>
      </c>
      <c r="B35" t="s">
        <v>7</v>
      </c>
      <c r="C35" t="s">
        <v>2487</v>
      </c>
      <c r="D35" s="11" t="s">
        <v>314</v>
      </c>
      <c r="E35" s="11" t="s">
        <v>1321</v>
      </c>
      <c r="F35" s="11">
        <v>21</v>
      </c>
      <c r="G35" s="15">
        <v>25.3</v>
      </c>
      <c r="H35" t="s">
        <v>2085</v>
      </c>
      <c r="J35">
        <v>54</v>
      </c>
    </row>
    <row r="36" spans="1:10">
      <c r="A36" t="s">
        <v>2551</v>
      </c>
      <c r="B36" t="s">
        <v>7</v>
      </c>
      <c r="C36" t="s">
        <v>25</v>
      </c>
      <c r="D36" s="11" t="s">
        <v>314</v>
      </c>
      <c r="E36" s="11" t="s">
        <v>1321</v>
      </c>
      <c r="F36" s="11">
        <v>22</v>
      </c>
      <c r="G36" s="15">
        <v>5.0599999999999996</v>
      </c>
      <c r="J36">
        <v>15</v>
      </c>
    </row>
    <row r="37" spans="1:10">
      <c r="A37" t="s">
        <v>2550</v>
      </c>
      <c r="B37" t="s">
        <v>7</v>
      </c>
      <c r="C37" t="s">
        <v>23</v>
      </c>
      <c r="D37" s="11" t="s">
        <v>314</v>
      </c>
      <c r="E37" s="11" t="s">
        <v>1321</v>
      </c>
      <c r="F37" s="11">
        <v>23</v>
      </c>
      <c r="G37" s="15">
        <v>13.61</v>
      </c>
      <c r="J37">
        <v>38</v>
      </c>
    </row>
    <row r="38" spans="1:10">
      <c r="A38" t="s">
        <v>2549</v>
      </c>
      <c r="B38" t="s">
        <v>7</v>
      </c>
      <c r="C38" t="s">
        <v>2484</v>
      </c>
      <c r="D38" s="11" t="s">
        <v>314</v>
      </c>
      <c r="E38" s="11" t="s">
        <v>1321</v>
      </c>
      <c r="F38" s="11">
        <v>24</v>
      </c>
      <c r="G38" s="15">
        <v>24.06</v>
      </c>
      <c r="H38" t="s">
        <v>2085</v>
      </c>
      <c r="J38">
        <v>54</v>
      </c>
    </row>
    <row r="39" spans="1:10">
      <c r="A39" t="s">
        <v>2548</v>
      </c>
      <c r="B39" t="s">
        <v>7</v>
      </c>
      <c r="C39" t="s">
        <v>2484</v>
      </c>
      <c r="D39" s="11" t="s">
        <v>314</v>
      </c>
      <c r="E39" s="11" t="s">
        <v>1321</v>
      </c>
      <c r="F39" s="11">
        <v>25</v>
      </c>
      <c r="G39" s="15">
        <v>15.37</v>
      </c>
      <c r="H39" t="s">
        <v>2085</v>
      </c>
      <c r="J39">
        <v>54</v>
      </c>
    </row>
    <row r="40" spans="1:10">
      <c r="A40" t="s">
        <v>2547</v>
      </c>
      <c r="B40" t="s">
        <v>7</v>
      </c>
      <c r="C40" t="s">
        <v>310</v>
      </c>
      <c r="D40" s="11" t="s">
        <v>314</v>
      </c>
      <c r="E40" s="11" t="s">
        <v>1321</v>
      </c>
      <c r="F40" s="11" t="s">
        <v>2546</v>
      </c>
      <c r="G40" s="15">
        <v>45.92</v>
      </c>
      <c r="H40" t="s">
        <v>2085</v>
      </c>
      <c r="J40">
        <v>54</v>
      </c>
    </row>
    <row r="41" spans="1:10">
      <c r="A41" t="s">
        <v>2545</v>
      </c>
      <c r="B41" t="s">
        <v>7</v>
      </c>
      <c r="C41" t="s">
        <v>310</v>
      </c>
      <c r="D41" s="11" t="s">
        <v>314</v>
      </c>
      <c r="E41" s="11" t="s">
        <v>1321</v>
      </c>
      <c r="F41" s="11">
        <v>28</v>
      </c>
      <c r="G41" s="15">
        <v>22.94</v>
      </c>
      <c r="H41" t="s">
        <v>2085</v>
      </c>
      <c r="J41">
        <v>54</v>
      </c>
    </row>
    <row r="42" spans="1:10">
      <c r="A42" t="s">
        <v>2544</v>
      </c>
      <c r="B42" t="s">
        <v>7</v>
      </c>
      <c r="C42" t="s">
        <v>25</v>
      </c>
      <c r="D42" s="11" t="s">
        <v>314</v>
      </c>
      <c r="E42" s="11" t="s">
        <v>1321</v>
      </c>
      <c r="F42" s="11">
        <v>29</v>
      </c>
      <c r="G42" s="15">
        <v>4.91</v>
      </c>
      <c r="J42">
        <v>15</v>
      </c>
    </row>
    <row r="43" spans="1:10">
      <c r="A43" t="s">
        <v>2543</v>
      </c>
      <c r="B43" t="s">
        <v>7</v>
      </c>
      <c r="C43" t="s">
        <v>200</v>
      </c>
      <c r="D43" s="11" t="s">
        <v>314</v>
      </c>
      <c r="E43" s="11" t="s">
        <v>1321</v>
      </c>
      <c r="F43" s="11">
        <v>30</v>
      </c>
      <c r="G43" s="15">
        <v>31.22</v>
      </c>
      <c r="H43" t="s">
        <v>2200</v>
      </c>
      <c r="J43">
        <v>21</v>
      </c>
    </row>
    <row r="44" spans="1:10">
      <c r="A44" t="s">
        <v>2542</v>
      </c>
      <c r="B44" t="s">
        <v>7</v>
      </c>
      <c r="C44" t="s">
        <v>23</v>
      </c>
      <c r="D44" s="11" t="s">
        <v>314</v>
      </c>
      <c r="E44" s="11" t="s">
        <v>1321</v>
      </c>
      <c r="F44" s="11">
        <v>31</v>
      </c>
      <c r="G44" s="15">
        <v>13.25</v>
      </c>
      <c r="J44">
        <v>38</v>
      </c>
    </row>
    <row r="45" spans="1:10">
      <c r="A45" t="s">
        <v>2541</v>
      </c>
      <c r="B45" t="s">
        <v>7</v>
      </c>
      <c r="C45" t="s">
        <v>457</v>
      </c>
      <c r="D45" s="11" t="s">
        <v>314</v>
      </c>
      <c r="E45" s="11" t="s">
        <v>1321</v>
      </c>
      <c r="F45" s="11">
        <v>32</v>
      </c>
      <c r="G45" s="15">
        <v>12.04</v>
      </c>
      <c r="H45" t="s">
        <v>54</v>
      </c>
      <c r="J45">
        <v>38</v>
      </c>
    </row>
    <row r="46" spans="1:10">
      <c r="A46" t="s">
        <v>2540</v>
      </c>
      <c r="B46" t="s">
        <v>7</v>
      </c>
      <c r="C46" t="s">
        <v>471</v>
      </c>
      <c r="D46" s="11" t="s">
        <v>314</v>
      </c>
      <c r="E46" s="11" t="s">
        <v>1321</v>
      </c>
      <c r="F46" s="11">
        <v>33</v>
      </c>
      <c r="G46" s="15">
        <v>16.23</v>
      </c>
      <c r="H46" t="s">
        <v>54</v>
      </c>
      <c r="J46">
        <v>1</v>
      </c>
    </row>
    <row r="47" spans="1:10">
      <c r="A47" t="s">
        <v>2539</v>
      </c>
      <c r="B47" t="s">
        <v>7</v>
      </c>
      <c r="C47" t="s">
        <v>23</v>
      </c>
      <c r="D47" s="11" t="s">
        <v>314</v>
      </c>
      <c r="E47" s="11" t="s">
        <v>1321</v>
      </c>
      <c r="F47" s="11">
        <v>34</v>
      </c>
      <c r="G47" s="15">
        <v>1.74</v>
      </c>
      <c r="H47" t="s">
        <v>54</v>
      </c>
      <c r="J47">
        <v>38</v>
      </c>
    </row>
    <row r="48" spans="1:10">
      <c r="A48" t="s">
        <v>2538</v>
      </c>
      <c r="B48" t="s">
        <v>7</v>
      </c>
      <c r="C48" t="s">
        <v>25</v>
      </c>
      <c r="D48" s="11" t="s">
        <v>314</v>
      </c>
      <c r="E48" s="11" t="s">
        <v>1321</v>
      </c>
      <c r="F48" s="11">
        <v>35</v>
      </c>
      <c r="G48" s="15">
        <v>4.5</v>
      </c>
      <c r="J48">
        <v>15</v>
      </c>
    </row>
    <row r="49" spans="1:10">
      <c r="A49" t="s">
        <v>2537</v>
      </c>
      <c r="B49" t="s">
        <v>7</v>
      </c>
      <c r="C49" t="s">
        <v>27</v>
      </c>
      <c r="D49" s="11" t="s">
        <v>314</v>
      </c>
      <c r="E49" s="11" t="s">
        <v>1321</v>
      </c>
      <c r="F49" s="11">
        <v>36</v>
      </c>
      <c r="G49" s="15">
        <v>15.02</v>
      </c>
      <c r="J49">
        <v>66</v>
      </c>
    </row>
    <row r="50" spans="1:10">
      <c r="A50" t="s">
        <v>2536</v>
      </c>
      <c r="B50" t="s">
        <v>7</v>
      </c>
      <c r="C50" t="s">
        <v>25</v>
      </c>
      <c r="D50" s="11" t="s">
        <v>314</v>
      </c>
      <c r="E50" s="11" t="s">
        <v>1321</v>
      </c>
      <c r="F50" s="11">
        <v>37</v>
      </c>
      <c r="G50" s="15">
        <v>3.64</v>
      </c>
      <c r="J50">
        <v>15</v>
      </c>
    </row>
    <row r="51" spans="1:10">
      <c r="A51" t="s">
        <v>2535</v>
      </c>
      <c r="B51" t="s">
        <v>7</v>
      </c>
      <c r="C51" t="s">
        <v>25</v>
      </c>
      <c r="D51" s="11" t="s">
        <v>314</v>
      </c>
      <c r="E51" s="11" t="s">
        <v>1321</v>
      </c>
      <c r="F51" s="11">
        <v>38</v>
      </c>
      <c r="G51" s="15">
        <v>8.5399999999999991</v>
      </c>
      <c r="J51">
        <v>15</v>
      </c>
    </row>
    <row r="52" spans="1:10">
      <c r="A52" t="s">
        <v>2534</v>
      </c>
      <c r="B52" t="s">
        <v>7</v>
      </c>
      <c r="C52" t="s">
        <v>1608</v>
      </c>
      <c r="D52" s="11" t="s">
        <v>314</v>
      </c>
      <c r="E52" s="11" t="s">
        <v>1321</v>
      </c>
      <c r="F52" s="11">
        <v>39</v>
      </c>
      <c r="G52" s="15">
        <v>15.58</v>
      </c>
      <c r="J52">
        <v>66</v>
      </c>
    </row>
    <row r="53" spans="1:10">
      <c r="A53" t="s">
        <v>2533</v>
      </c>
      <c r="B53" t="s">
        <v>7</v>
      </c>
      <c r="C53" t="s">
        <v>2532</v>
      </c>
      <c r="D53" s="11" t="s">
        <v>314</v>
      </c>
      <c r="E53" s="11" t="s">
        <v>1321</v>
      </c>
      <c r="F53" s="11">
        <v>40</v>
      </c>
      <c r="G53" s="15">
        <v>708.5</v>
      </c>
      <c r="J53">
        <v>73</v>
      </c>
    </row>
    <row r="54" spans="1:10">
      <c r="A54" t="s">
        <v>2531</v>
      </c>
      <c r="B54" t="s">
        <v>7</v>
      </c>
      <c r="C54" t="s">
        <v>2530</v>
      </c>
      <c r="D54" s="11" t="s">
        <v>314</v>
      </c>
      <c r="E54" s="11" t="s">
        <v>1321</v>
      </c>
      <c r="F54" s="11">
        <v>42</v>
      </c>
      <c r="G54" s="15">
        <v>5.42</v>
      </c>
      <c r="J54">
        <v>66</v>
      </c>
    </row>
    <row r="55" spans="1:10">
      <c r="A55" t="s">
        <v>2529</v>
      </c>
      <c r="B55" t="s">
        <v>7</v>
      </c>
      <c r="C55" t="s">
        <v>25</v>
      </c>
      <c r="D55" s="11" t="s">
        <v>314</v>
      </c>
      <c r="E55" s="11" t="s">
        <v>1321</v>
      </c>
      <c r="F55" s="11">
        <v>43</v>
      </c>
      <c r="G55" s="15">
        <v>6</v>
      </c>
      <c r="J55">
        <v>15</v>
      </c>
    </row>
    <row r="56" spans="1:10">
      <c r="A56" t="s">
        <v>2528</v>
      </c>
      <c r="B56" t="s">
        <v>7</v>
      </c>
      <c r="C56" t="s">
        <v>25</v>
      </c>
      <c r="D56" s="11" t="s">
        <v>314</v>
      </c>
      <c r="E56" s="11" t="s">
        <v>1321</v>
      </c>
      <c r="F56" s="11">
        <v>47</v>
      </c>
      <c r="G56" s="15">
        <v>4.47</v>
      </c>
      <c r="J56">
        <v>15</v>
      </c>
    </row>
    <row r="57" spans="1:10">
      <c r="A57" t="s">
        <v>2527</v>
      </c>
      <c r="B57" t="s">
        <v>7</v>
      </c>
      <c r="C57" t="s">
        <v>27</v>
      </c>
      <c r="D57" s="11" t="s">
        <v>314</v>
      </c>
      <c r="E57" s="11" t="s">
        <v>1321</v>
      </c>
      <c r="F57" s="11" t="s">
        <v>173</v>
      </c>
      <c r="G57" s="15">
        <v>1.0900000000000001</v>
      </c>
      <c r="J57">
        <v>66</v>
      </c>
    </row>
    <row r="58" spans="1:10">
      <c r="A58" t="s">
        <v>2526</v>
      </c>
      <c r="B58" t="s">
        <v>7</v>
      </c>
      <c r="C58" t="s">
        <v>27</v>
      </c>
      <c r="D58" s="11" t="s">
        <v>314</v>
      </c>
      <c r="E58" s="11" t="s">
        <v>1321</v>
      </c>
      <c r="F58" s="11" t="s">
        <v>414</v>
      </c>
      <c r="G58" s="15">
        <v>4.71</v>
      </c>
      <c r="J58">
        <v>66</v>
      </c>
    </row>
    <row r="59" spans="1:10">
      <c r="A59" t="s">
        <v>2525</v>
      </c>
      <c r="B59" t="s">
        <v>7</v>
      </c>
      <c r="C59" t="s">
        <v>2524</v>
      </c>
      <c r="D59" s="11" t="s">
        <v>314</v>
      </c>
      <c r="E59" s="11" t="s">
        <v>1321</v>
      </c>
      <c r="F59" s="11" t="s">
        <v>1186</v>
      </c>
      <c r="G59" s="15">
        <v>16.09</v>
      </c>
      <c r="J59">
        <v>34</v>
      </c>
    </row>
    <row r="60" spans="1:10">
      <c r="A60" t="s">
        <v>2523</v>
      </c>
      <c r="B60" t="s">
        <v>7</v>
      </c>
      <c r="C60" t="s">
        <v>71</v>
      </c>
      <c r="D60" s="11" t="s">
        <v>314</v>
      </c>
      <c r="E60" s="11" t="s">
        <v>1321</v>
      </c>
      <c r="F60" s="11" t="s">
        <v>1185</v>
      </c>
      <c r="G60" s="15">
        <v>5.05</v>
      </c>
      <c r="J60">
        <v>18</v>
      </c>
    </row>
    <row r="61" spans="1:10">
      <c r="A61" t="s">
        <v>2522</v>
      </c>
      <c r="B61" t="s">
        <v>7</v>
      </c>
      <c r="C61" t="s">
        <v>71</v>
      </c>
      <c r="D61" s="11" t="s">
        <v>314</v>
      </c>
      <c r="E61" s="11" t="s">
        <v>1321</v>
      </c>
      <c r="F61" s="11" t="s">
        <v>2521</v>
      </c>
      <c r="G61" s="15">
        <v>2.4900000000000002</v>
      </c>
      <c r="J61">
        <v>18</v>
      </c>
    </row>
    <row r="62" spans="1:10">
      <c r="A62" t="s">
        <v>2520</v>
      </c>
      <c r="B62" t="s">
        <v>7</v>
      </c>
      <c r="C62" t="s">
        <v>1369</v>
      </c>
      <c r="D62" s="11" t="s">
        <v>314</v>
      </c>
      <c r="E62" s="11" t="s">
        <v>1321</v>
      </c>
      <c r="F62" s="11" t="s">
        <v>995</v>
      </c>
      <c r="G62" s="15">
        <v>1.39</v>
      </c>
      <c r="J62">
        <v>61</v>
      </c>
    </row>
    <row r="63" spans="1:10">
      <c r="A63" t="s">
        <v>2519</v>
      </c>
      <c r="B63" t="s">
        <v>7</v>
      </c>
      <c r="C63" t="s">
        <v>1369</v>
      </c>
      <c r="D63" s="11" t="s">
        <v>314</v>
      </c>
      <c r="E63" s="11" t="s">
        <v>1321</v>
      </c>
      <c r="F63" s="11" t="s">
        <v>174</v>
      </c>
      <c r="G63" s="15">
        <v>1.81</v>
      </c>
      <c r="J63">
        <v>61</v>
      </c>
    </row>
    <row r="64" spans="1:10">
      <c r="A64" t="s">
        <v>2518</v>
      </c>
      <c r="B64" t="s">
        <v>7</v>
      </c>
      <c r="C64" t="s">
        <v>1369</v>
      </c>
      <c r="D64" s="11" t="s">
        <v>314</v>
      </c>
      <c r="E64" s="11" t="s">
        <v>1321</v>
      </c>
      <c r="F64" s="11" t="s">
        <v>1022</v>
      </c>
      <c r="G64" s="15">
        <v>1.81</v>
      </c>
      <c r="J64">
        <v>61</v>
      </c>
    </row>
    <row r="65" spans="1:10">
      <c r="A65" t="s">
        <v>2517</v>
      </c>
      <c r="B65" t="s">
        <v>7</v>
      </c>
      <c r="C65" t="s">
        <v>1369</v>
      </c>
      <c r="D65" s="11" t="s">
        <v>314</v>
      </c>
      <c r="E65" s="11" t="s">
        <v>1321</v>
      </c>
      <c r="F65" s="11" t="s">
        <v>4</v>
      </c>
      <c r="G65" s="15">
        <v>1.8</v>
      </c>
      <c r="J65">
        <v>61</v>
      </c>
    </row>
    <row r="66" spans="1:10">
      <c r="A66" t="s">
        <v>2516</v>
      </c>
      <c r="B66" t="s">
        <v>7</v>
      </c>
      <c r="C66" t="s">
        <v>1369</v>
      </c>
      <c r="D66" s="11" t="s">
        <v>314</v>
      </c>
      <c r="E66" s="11" t="s">
        <v>1321</v>
      </c>
      <c r="F66" s="11" t="s">
        <v>8</v>
      </c>
      <c r="G66" s="15">
        <v>0.86</v>
      </c>
      <c r="J66">
        <v>61</v>
      </c>
    </row>
    <row r="67" spans="1:10">
      <c r="A67" t="s">
        <v>2515</v>
      </c>
      <c r="B67" t="s">
        <v>7</v>
      </c>
      <c r="C67" t="s">
        <v>74</v>
      </c>
      <c r="D67" s="11" t="s">
        <v>314</v>
      </c>
      <c r="E67" s="11" t="s">
        <v>1321</v>
      </c>
      <c r="F67" s="11" t="s">
        <v>1027</v>
      </c>
      <c r="G67" s="15">
        <v>0.86</v>
      </c>
      <c r="J67">
        <v>61</v>
      </c>
    </row>
    <row r="68" spans="1:10">
      <c r="A68" t="s">
        <v>2514</v>
      </c>
      <c r="B68" t="s">
        <v>7</v>
      </c>
      <c r="C68" t="s">
        <v>1369</v>
      </c>
      <c r="D68" s="11" t="s">
        <v>314</v>
      </c>
      <c r="E68" s="11" t="s">
        <v>1321</v>
      </c>
      <c r="F68" s="11" t="s">
        <v>136</v>
      </c>
      <c r="G68" s="15">
        <v>1.81</v>
      </c>
      <c r="J68">
        <v>61</v>
      </c>
    </row>
    <row r="69" spans="1:10">
      <c r="A69" t="s">
        <v>2513</v>
      </c>
      <c r="B69" t="s">
        <v>7</v>
      </c>
      <c r="C69" t="s">
        <v>1369</v>
      </c>
      <c r="D69" s="11" t="s">
        <v>314</v>
      </c>
      <c r="E69" s="11" t="s">
        <v>1321</v>
      </c>
      <c r="F69" s="11" t="s">
        <v>178</v>
      </c>
      <c r="G69" s="15">
        <v>1.81</v>
      </c>
      <c r="J69">
        <v>61</v>
      </c>
    </row>
    <row r="70" spans="1:10">
      <c r="A70" t="s">
        <v>2512</v>
      </c>
      <c r="B70" t="s">
        <v>7</v>
      </c>
      <c r="C70" t="s">
        <v>1369</v>
      </c>
      <c r="D70" s="11" t="s">
        <v>314</v>
      </c>
      <c r="E70" s="11" t="s">
        <v>1321</v>
      </c>
      <c r="F70" s="11" t="s">
        <v>86</v>
      </c>
      <c r="G70" s="15">
        <v>0.86</v>
      </c>
      <c r="J70">
        <v>61</v>
      </c>
    </row>
    <row r="71" spans="1:10">
      <c r="A71" t="s">
        <v>2511</v>
      </c>
      <c r="B71" t="s">
        <v>7</v>
      </c>
      <c r="C71" t="s">
        <v>71</v>
      </c>
      <c r="D71" s="11" t="s">
        <v>314</v>
      </c>
      <c r="E71" s="11" t="s">
        <v>1321</v>
      </c>
      <c r="F71" s="11" t="s">
        <v>247</v>
      </c>
      <c r="G71" s="15">
        <v>4.72</v>
      </c>
      <c r="J71">
        <v>18</v>
      </c>
    </row>
    <row r="72" spans="1:10">
      <c r="A72" t="s">
        <v>2510</v>
      </c>
      <c r="B72" t="s">
        <v>7</v>
      </c>
      <c r="C72" t="s">
        <v>71</v>
      </c>
      <c r="D72" s="11" t="s">
        <v>314</v>
      </c>
      <c r="E72" s="11" t="s">
        <v>1321</v>
      </c>
      <c r="F72" s="11" t="s">
        <v>267</v>
      </c>
      <c r="G72" s="15">
        <v>2.4900000000000002</v>
      </c>
      <c r="J72">
        <v>18</v>
      </c>
    </row>
    <row r="73" spans="1:10">
      <c r="A73" t="s">
        <v>2509</v>
      </c>
      <c r="B73" t="s">
        <v>7</v>
      </c>
      <c r="C73" t="s">
        <v>74</v>
      </c>
      <c r="D73" s="11" t="s">
        <v>314</v>
      </c>
      <c r="E73" s="11" t="s">
        <v>1321</v>
      </c>
      <c r="F73" s="11" t="s">
        <v>184</v>
      </c>
      <c r="G73" s="15">
        <v>0.3</v>
      </c>
      <c r="J73">
        <v>61</v>
      </c>
    </row>
    <row r="74" spans="1:10">
      <c r="A74" t="s">
        <v>2508</v>
      </c>
      <c r="B74" t="s">
        <v>7</v>
      </c>
      <c r="C74" t="s">
        <v>1369</v>
      </c>
      <c r="D74" s="11" t="s">
        <v>314</v>
      </c>
      <c r="E74" s="11" t="s">
        <v>1321</v>
      </c>
      <c r="F74" s="11" t="s">
        <v>188</v>
      </c>
      <c r="G74" s="15">
        <v>1</v>
      </c>
      <c r="J74">
        <v>61</v>
      </c>
    </row>
    <row r="75" spans="1:10">
      <c r="A75" t="s">
        <v>2507</v>
      </c>
      <c r="B75" t="s">
        <v>7</v>
      </c>
      <c r="C75" t="s">
        <v>1369</v>
      </c>
      <c r="D75" s="11" t="s">
        <v>314</v>
      </c>
      <c r="E75" s="11" t="s">
        <v>1321</v>
      </c>
      <c r="F75" s="11" t="s">
        <v>187</v>
      </c>
      <c r="G75" s="15">
        <v>1.81</v>
      </c>
      <c r="J75">
        <v>61</v>
      </c>
    </row>
    <row r="76" spans="1:10">
      <c r="A76" t="s">
        <v>2506</v>
      </c>
      <c r="B76" t="s">
        <v>7</v>
      </c>
      <c r="C76" t="s">
        <v>74</v>
      </c>
      <c r="D76" s="11" t="s">
        <v>314</v>
      </c>
      <c r="E76" s="11" t="s">
        <v>1321</v>
      </c>
      <c r="F76" s="11" t="s">
        <v>193</v>
      </c>
      <c r="G76" s="15">
        <v>1.52</v>
      </c>
      <c r="J76">
        <v>61</v>
      </c>
    </row>
    <row r="77" spans="1:10">
      <c r="A77" t="s">
        <v>2505</v>
      </c>
      <c r="B77" t="s">
        <v>7</v>
      </c>
      <c r="C77" t="s">
        <v>1369</v>
      </c>
      <c r="D77" s="11" t="s">
        <v>314</v>
      </c>
      <c r="E77" s="11" t="s">
        <v>1321</v>
      </c>
      <c r="F77" s="11" t="s">
        <v>58</v>
      </c>
      <c r="G77" s="15">
        <v>1</v>
      </c>
      <c r="J77">
        <v>61</v>
      </c>
    </row>
    <row r="78" spans="1:10">
      <c r="A78" t="s">
        <v>2504</v>
      </c>
      <c r="B78" t="s">
        <v>7</v>
      </c>
      <c r="C78" t="s">
        <v>1369</v>
      </c>
      <c r="D78" s="11" t="s">
        <v>314</v>
      </c>
      <c r="E78" s="11" t="s">
        <v>1321</v>
      </c>
      <c r="F78" s="11" t="s">
        <v>290</v>
      </c>
      <c r="G78" s="15">
        <v>1.54</v>
      </c>
      <c r="J78">
        <v>61</v>
      </c>
    </row>
    <row r="79" spans="1:10">
      <c r="A79" t="s">
        <v>2503</v>
      </c>
      <c r="B79" t="s">
        <v>7</v>
      </c>
      <c r="C79" t="s">
        <v>1369</v>
      </c>
      <c r="D79" s="11" t="s">
        <v>314</v>
      </c>
      <c r="E79" s="11" t="s">
        <v>1321</v>
      </c>
      <c r="F79" s="11" t="s">
        <v>283</v>
      </c>
      <c r="G79" s="15">
        <v>1.32</v>
      </c>
      <c r="J79">
        <v>61</v>
      </c>
    </row>
    <row r="80" spans="1:10">
      <c r="A80" t="s">
        <v>2502</v>
      </c>
      <c r="B80" t="s">
        <v>7</v>
      </c>
      <c r="C80" t="s">
        <v>161</v>
      </c>
      <c r="D80" s="11" t="s">
        <v>314</v>
      </c>
      <c r="E80" s="11" t="s">
        <v>1321</v>
      </c>
      <c r="F80" s="11" t="s">
        <v>350</v>
      </c>
      <c r="G80" s="15">
        <v>17.73</v>
      </c>
      <c r="J80">
        <v>66</v>
      </c>
    </row>
    <row r="81" spans="1:10">
      <c r="A81" t="s">
        <v>2501</v>
      </c>
      <c r="B81" t="s">
        <v>7</v>
      </c>
      <c r="C81" t="s">
        <v>25</v>
      </c>
      <c r="D81" s="11" t="s">
        <v>315</v>
      </c>
      <c r="E81" s="11" t="s">
        <v>1321</v>
      </c>
      <c r="F81" s="11">
        <v>1</v>
      </c>
      <c r="G81" s="15">
        <v>48.89</v>
      </c>
      <c r="J81">
        <v>15</v>
      </c>
    </row>
    <row r="82" spans="1:10">
      <c r="A82" t="s">
        <v>2500</v>
      </c>
      <c r="B82" t="s">
        <v>7</v>
      </c>
      <c r="C82" t="s">
        <v>2487</v>
      </c>
      <c r="D82" s="11" t="s">
        <v>315</v>
      </c>
      <c r="E82" s="11" t="s">
        <v>1321</v>
      </c>
      <c r="F82" s="11">
        <v>2</v>
      </c>
      <c r="G82" s="15">
        <v>27.71</v>
      </c>
      <c r="H82" t="s">
        <v>2085</v>
      </c>
      <c r="J82">
        <v>54</v>
      </c>
    </row>
    <row r="83" spans="1:10">
      <c r="A83" t="s">
        <v>2499</v>
      </c>
      <c r="B83" t="s">
        <v>7</v>
      </c>
      <c r="C83" t="s">
        <v>2497</v>
      </c>
      <c r="D83" s="11" t="s">
        <v>315</v>
      </c>
      <c r="E83" s="11" t="s">
        <v>1321</v>
      </c>
      <c r="F83" s="11">
        <v>3</v>
      </c>
      <c r="G83" s="15">
        <v>55.72</v>
      </c>
      <c r="H83" t="s">
        <v>2085</v>
      </c>
      <c r="J83">
        <v>54</v>
      </c>
    </row>
    <row r="84" spans="1:10">
      <c r="A84" t="s">
        <v>2498</v>
      </c>
      <c r="B84" t="s">
        <v>7</v>
      </c>
      <c r="C84" t="s">
        <v>2497</v>
      </c>
      <c r="D84" s="11" t="s">
        <v>315</v>
      </c>
      <c r="E84" s="11" t="s">
        <v>1321</v>
      </c>
      <c r="F84" s="11">
        <v>4</v>
      </c>
      <c r="G84" s="15">
        <v>55.47</v>
      </c>
      <c r="H84" t="s">
        <v>2085</v>
      </c>
      <c r="J84">
        <v>54</v>
      </c>
    </row>
    <row r="85" spans="1:10">
      <c r="A85" t="s">
        <v>2496</v>
      </c>
      <c r="B85" t="s">
        <v>7</v>
      </c>
      <c r="C85" t="s">
        <v>25</v>
      </c>
      <c r="D85" s="11" t="s">
        <v>315</v>
      </c>
      <c r="E85" s="11" t="s">
        <v>1321</v>
      </c>
      <c r="F85" s="11">
        <v>5</v>
      </c>
      <c r="G85" s="15">
        <v>22.7</v>
      </c>
      <c r="J85">
        <v>15</v>
      </c>
    </row>
    <row r="86" spans="1:10">
      <c r="A86" t="s">
        <v>2495</v>
      </c>
      <c r="B86" t="s">
        <v>7</v>
      </c>
      <c r="C86" t="s">
        <v>25</v>
      </c>
      <c r="D86" s="11" t="s">
        <v>315</v>
      </c>
      <c r="E86" s="11" t="s">
        <v>1321</v>
      </c>
      <c r="F86" s="11">
        <v>6</v>
      </c>
      <c r="G86" s="15">
        <v>4.88</v>
      </c>
      <c r="J86">
        <v>15</v>
      </c>
    </row>
    <row r="87" spans="1:10">
      <c r="A87" t="s">
        <v>2494</v>
      </c>
      <c r="B87" t="s">
        <v>7</v>
      </c>
      <c r="C87" t="s">
        <v>23</v>
      </c>
      <c r="D87" s="11" t="s">
        <v>315</v>
      </c>
      <c r="E87" s="11" t="s">
        <v>1321</v>
      </c>
      <c r="F87" s="11">
        <v>7</v>
      </c>
      <c r="G87" s="15">
        <v>6.24</v>
      </c>
      <c r="J87">
        <v>38</v>
      </c>
    </row>
    <row r="88" spans="1:10">
      <c r="A88" t="s">
        <v>2493</v>
      </c>
      <c r="B88" t="s">
        <v>7</v>
      </c>
      <c r="C88" t="s">
        <v>2492</v>
      </c>
      <c r="D88" s="11" t="s">
        <v>315</v>
      </c>
      <c r="E88" s="11" t="s">
        <v>1321</v>
      </c>
      <c r="F88" s="11">
        <v>8</v>
      </c>
      <c r="G88" s="15">
        <v>38.49</v>
      </c>
      <c r="H88" t="s">
        <v>2085</v>
      </c>
      <c r="J88">
        <v>30</v>
      </c>
    </row>
    <row r="89" spans="1:10">
      <c r="A89" t="s">
        <v>2491</v>
      </c>
      <c r="B89" t="s">
        <v>7</v>
      </c>
      <c r="C89" t="s">
        <v>2490</v>
      </c>
      <c r="D89" s="11" t="s">
        <v>315</v>
      </c>
      <c r="E89" s="11" t="s">
        <v>1321</v>
      </c>
      <c r="F89" s="11">
        <v>9</v>
      </c>
      <c r="G89" s="15">
        <v>37.950000000000003</v>
      </c>
      <c r="J89">
        <v>66</v>
      </c>
    </row>
    <row r="90" spans="1:10">
      <c r="A90" t="s">
        <v>2489</v>
      </c>
      <c r="B90" t="s">
        <v>7</v>
      </c>
      <c r="C90" t="s">
        <v>25</v>
      </c>
      <c r="D90" s="11" t="s">
        <v>315</v>
      </c>
      <c r="E90" s="11" t="s">
        <v>1321</v>
      </c>
      <c r="F90" s="11">
        <v>10</v>
      </c>
      <c r="G90" s="15">
        <v>20.85</v>
      </c>
      <c r="J90">
        <v>15</v>
      </c>
    </row>
    <row r="91" spans="1:10">
      <c r="A91" t="s">
        <v>2488</v>
      </c>
      <c r="B91" t="s">
        <v>7</v>
      </c>
      <c r="C91" t="s">
        <v>2487</v>
      </c>
      <c r="D91" s="11" t="s">
        <v>315</v>
      </c>
      <c r="E91" s="11" t="s">
        <v>1321</v>
      </c>
      <c r="F91" s="11">
        <v>11</v>
      </c>
      <c r="G91" s="15">
        <v>47.9</v>
      </c>
      <c r="H91" t="s">
        <v>2085</v>
      </c>
      <c r="J91">
        <v>54</v>
      </c>
    </row>
    <row r="92" spans="1:10">
      <c r="A92" t="s">
        <v>2486</v>
      </c>
      <c r="B92" t="s">
        <v>7</v>
      </c>
      <c r="C92" t="s">
        <v>2484</v>
      </c>
      <c r="D92" s="11" t="s">
        <v>315</v>
      </c>
      <c r="E92" s="11" t="s">
        <v>1321</v>
      </c>
      <c r="F92" s="11">
        <v>12</v>
      </c>
      <c r="G92" s="15">
        <v>68.55</v>
      </c>
      <c r="H92" t="s">
        <v>2085</v>
      </c>
      <c r="J92">
        <v>54</v>
      </c>
    </row>
    <row r="93" spans="1:10">
      <c r="A93" t="s">
        <v>2485</v>
      </c>
      <c r="B93" t="s">
        <v>7</v>
      </c>
      <c r="C93" t="s">
        <v>2484</v>
      </c>
      <c r="D93" s="11" t="s">
        <v>315</v>
      </c>
      <c r="E93" s="11" t="s">
        <v>1321</v>
      </c>
      <c r="F93" s="11">
        <v>13</v>
      </c>
      <c r="G93" s="15">
        <v>27.48</v>
      </c>
      <c r="H93" t="s">
        <v>2085</v>
      </c>
      <c r="J93">
        <v>54</v>
      </c>
    </row>
    <row r="94" spans="1:10">
      <c r="A94" t="s">
        <v>2483</v>
      </c>
      <c r="B94" t="s">
        <v>7</v>
      </c>
      <c r="C94" t="s">
        <v>25</v>
      </c>
      <c r="D94" s="11" t="s">
        <v>315</v>
      </c>
      <c r="E94" s="11" t="s">
        <v>1321</v>
      </c>
      <c r="F94" s="11">
        <v>15</v>
      </c>
      <c r="G94" s="15">
        <v>15.18</v>
      </c>
      <c r="J94">
        <v>15</v>
      </c>
    </row>
    <row r="95" spans="1:10">
      <c r="A95" t="s">
        <v>2482</v>
      </c>
      <c r="B95" t="s">
        <v>7</v>
      </c>
      <c r="C95" t="s">
        <v>2481</v>
      </c>
      <c r="D95" s="11" t="s">
        <v>315</v>
      </c>
      <c r="E95" s="11" t="s">
        <v>1321</v>
      </c>
      <c r="F95" s="11">
        <v>16</v>
      </c>
      <c r="G95" s="15">
        <v>27.79</v>
      </c>
      <c r="H95" t="s">
        <v>2085</v>
      </c>
      <c r="J95">
        <v>54</v>
      </c>
    </row>
    <row r="96" spans="1:10">
      <c r="A96" t="s">
        <v>2480</v>
      </c>
      <c r="B96" t="s">
        <v>7</v>
      </c>
      <c r="C96" t="s">
        <v>2479</v>
      </c>
      <c r="D96" s="11" t="s">
        <v>315</v>
      </c>
      <c r="E96" s="11" t="s">
        <v>1321</v>
      </c>
      <c r="F96" s="11">
        <v>17</v>
      </c>
      <c r="G96" s="15">
        <v>28.04</v>
      </c>
      <c r="H96" t="s">
        <v>2085</v>
      </c>
      <c r="J96">
        <v>54</v>
      </c>
    </row>
    <row r="97" spans="1:10">
      <c r="A97" t="s">
        <v>2478</v>
      </c>
      <c r="B97" t="s">
        <v>7</v>
      </c>
      <c r="C97" t="s">
        <v>9</v>
      </c>
      <c r="D97" s="11" t="s">
        <v>315</v>
      </c>
      <c r="E97" s="11" t="s">
        <v>1321</v>
      </c>
      <c r="F97" s="11">
        <v>18</v>
      </c>
      <c r="G97" s="15">
        <v>56.78</v>
      </c>
      <c r="H97" t="s">
        <v>2085</v>
      </c>
      <c r="J97">
        <v>54</v>
      </c>
    </row>
    <row r="98" spans="1:10">
      <c r="A98" t="s">
        <v>2477</v>
      </c>
      <c r="B98" t="s">
        <v>7</v>
      </c>
      <c r="C98" t="s">
        <v>9</v>
      </c>
      <c r="D98" s="11" t="s">
        <v>315</v>
      </c>
      <c r="E98" s="11" t="s">
        <v>1321</v>
      </c>
      <c r="F98" s="11">
        <v>19</v>
      </c>
      <c r="G98" s="15">
        <v>27.7</v>
      </c>
      <c r="H98" t="s">
        <v>2085</v>
      </c>
      <c r="J98">
        <v>54</v>
      </c>
    </row>
    <row r="99" spans="1:10">
      <c r="A99" t="s">
        <v>2476</v>
      </c>
      <c r="B99" t="s">
        <v>7</v>
      </c>
      <c r="C99" t="s">
        <v>74</v>
      </c>
      <c r="D99" s="11" t="s">
        <v>315</v>
      </c>
      <c r="E99" s="11" t="s">
        <v>1321</v>
      </c>
      <c r="F99" s="11" t="s">
        <v>172</v>
      </c>
      <c r="G99" s="15">
        <v>3.61</v>
      </c>
      <c r="J99">
        <v>61</v>
      </c>
    </row>
    <row r="100" spans="1:10">
      <c r="A100" t="s">
        <v>2475</v>
      </c>
      <c r="B100" t="s">
        <v>7</v>
      </c>
      <c r="C100" t="s">
        <v>74</v>
      </c>
      <c r="D100" s="11" t="s">
        <v>315</v>
      </c>
      <c r="E100" s="11" t="s">
        <v>1321</v>
      </c>
      <c r="F100" s="11" t="s">
        <v>995</v>
      </c>
      <c r="G100" s="15">
        <v>3.61</v>
      </c>
      <c r="J100">
        <v>61</v>
      </c>
    </row>
    <row r="101" spans="1:10">
      <c r="A101" t="s">
        <v>2474</v>
      </c>
      <c r="B101" t="s">
        <v>7</v>
      </c>
      <c r="C101" t="s">
        <v>74</v>
      </c>
      <c r="D101" s="11" t="s">
        <v>315</v>
      </c>
      <c r="E101" s="11" t="s">
        <v>1321</v>
      </c>
      <c r="F101" s="11" t="s">
        <v>174</v>
      </c>
      <c r="G101" s="15">
        <v>1.67</v>
      </c>
      <c r="J101">
        <v>61</v>
      </c>
    </row>
    <row r="102" spans="1:10">
      <c r="A102" t="s">
        <v>2473</v>
      </c>
      <c r="B102" t="s">
        <v>7</v>
      </c>
      <c r="C102" t="s">
        <v>71</v>
      </c>
      <c r="D102" s="11" t="s">
        <v>315</v>
      </c>
      <c r="E102" s="11" t="s">
        <v>1321</v>
      </c>
      <c r="F102" s="11" t="s">
        <v>1022</v>
      </c>
      <c r="G102" s="15">
        <v>1.66</v>
      </c>
      <c r="J102">
        <v>18</v>
      </c>
    </row>
    <row r="103" spans="1:10">
      <c r="A103" t="s">
        <v>2472</v>
      </c>
      <c r="B103" t="s">
        <v>7</v>
      </c>
      <c r="C103" t="s">
        <v>71</v>
      </c>
      <c r="D103" s="11" t="s">
        <v>315</v>
      </c>
      <c r="E103" s="11" t="s">
        <v>1321</v>
      </c>
      <c r="F103" s="11" t="s">
        <v>1021</v>
      </c>
      <c r="G103" s="15">
        <v>2.42</v>
      </c>
      <c r="J103">
        <v>18</v>
      </c>
    </row>
    <row r="104" spans="1:10">
      <c r="A104" t="s">
        <v>2471</v>
      </c>
      <c r="B104" t="s">
        <v>7</v>
      </c>
      <c r="C104" t="s">
        <v>27</v>
      </c>
      <c r="D104" s="11" t="s">
        <v>315</v>
      </c>
      <c r="E104" s="11" t="s">
        <v>1321</v>
      </c>
      <c r="F104" s="11" t="s">
        <v>1195</v>
      </c>
      <c r="G104" s="15">
        <v>1.36</v>
      </c>
      <c r="J104">
        <v>61</v>
      </c>
    </row>
    <row r="105" spans="1:10">
      <c r="A105" t="s">
        <v>2470</v>
      </c>
      <c r="B105" t="s">
        <v>7</v>
      </c>
      <c r="C105" t="s">
        <v>23</v>
      </c>
      <c r="D105" s="11" t="s">
        <v>315</v>
      </c>
      <c r="E105" s="11" t="s">
        <v>1321</v>
      </c>
      <c r="F105" s="11" t="s">
        <v>1027</v>
      </c>
      <c r="G105" s="15">
        <v>7.69</v>
      </c>
      <c r="J105">
        <v>38</v>
      </c>
    </row>
    <row r="106" spans="1:10">
      <c r="A106" t="s">
        <v>2469</v>
      </c>
      <c r="B106" t="s">
        <v>7</v>
      </c>
      <c r="C106" t="s">
        <v>74</v>
      </c>
      <c r="D106" s="11" t="s">
        <v>315</v>
      </c>
      <c r="E106" s="11" t="s">
        <v>1321</v>
      </c>
      <c r="F106" s="11" t="s">
        <v>136</v>
      </c>
      <c r="G106" s="15">
        <v>1.65</v>
      </c>
      <c r="J106">
        <v>61</v>
      </c>
    </row>
    <row r="107" spans="1:10">
      <c r="A107" t="s">
        <v>2468</v>
      </c>
      <c r="B107" t="s">
        <v>7</v>
      </c>
      <c r="C107" t="s">
        <v>74</v>
      </c>
      <c r="D107" s="11" t="s">
        <v>315</v>
      </c>
      <c r="E107" s="11" t="s">
        <v>1321</v>
      </c>
      <c r="F107" s="11" t="s">
        <v>180</v>
      </c>
      <c r="G107" s="15">
        <v>3.15</v>
      </c>
      <c r="J107">
        <v>61</v>
      </c>
    </row>
    <row r="108" spans="1:10">
      <c r="A108" t="s">
        <v>2467</v>
      </c>
      <c r="B108" t="s">
        <v>7</v>
      </c>
      <c r="C108" t="s">
        <v>74</v>
      </c>
      <c r="D108" s="11" t="s">
        <v>315</v>
      </c>
      <c r="E108" s="11" t="s">
        <v>1321</v>
      </c>
      <c r="F108" s="11" t="s">
        <v>247</v>
      </c>
      <c r="G108" s="15">
        <v>3.76</v>
      </c>
      <c r="J108">
        <v>61</v>
      </c>
    </row>
    <row r="109" spans="1:10">
      <c r="A109" t="s">
        <v>2466</v>
      </c>
      <c r="B109" t="s">
        <v>7</v>
      </c>
      <c r="C109" t="s">
        <v>2465</v>
      </c>
      <c r="D109" s="11" t="s">
        <v>315</v>
      </c>
      <c r="E109" s="11" t="s">
        <v>1321</v>
      </c>
      <c r="F109" s="11" t="s">
        <v>267</v>
      </c>
      <c r="G109" s="15">
        <v>13.3</v>
      </c>
      <c r="J109">
        <v>54</v>
      </c>
    </row>
    <row r="110" spans="1:10">
      <c r="A110" t="s">
        <v>2464</v>
      </c>
      <c r="B110" t="s">
        <v>7</v>
      </c>
      <c r="C110" t="s">
        <v>74</v>
      </c>
      <c r="D110" s="11" t="s">
        <v>315</v>
      </c>
      <c r="E110" s="11" t="s">
        <v>1321</v>
      </c>
      <c r="F110" s="11" t="s">
        <v>184</v>
      </c>
      <c r="G110" s="15">
        <v>1.85</v>
      </c>
      <c r="J110">
        <v>61</v>
      </c>
    </row>
    <row r="111" spans="1:10">
      <c r="A111" t="s">
        <v>2463</v>
      </c>
      <c r="B111" t="s">
        <v>7</v>
      </c>
      <c r="C111" t="s">
        <v>74</v>
      </c>
      <c r="D111" s="11" t="s">
        <v>315</v>
      </c>
      <c r="E111" s="11" t="s">
        <v>1321</v>
      </c>
      <c r="F111" s="11" t="s">
        <v>187</v>
      </c>
      <c r="G111" s="15">
        <v>1.85</v>
      </c>
      <c r="J111">
        <v>61</v>
      </c>
    </row>
    <row r="112" spans="1:10">
      <c r="A112" t="s">
        <v>2462</v>
      </c>
      <c r="B112" t="s">
        <v>7</v>
      </c>
      <c r="C112" t="s">
        <v>27</v>
      </c>
      <c r="D112" s="11" t="s">
        <v>315</v>
      </c>
      <c r="E112" s="11" t="s">
        <v>1321</v>
      </c>
      <c r="F112" s="11" t="s">
        <v>190</v>
      </c>
      <c r="G112" s="15">
        <v>4</v>
      </c>
      <c r="J112">
        <v>61</v>
      </c>
    </row>
    <row r="113" spans="1:10">
      <c r="A113" t="s">
        <v>2461</v>
      </c>
      <c r="B113" t="s">
        <v>7</v>
      </c>
      <c r="C113" t="s">
        <v>27</v>
      </c>
      <c r="D113" s="11" t="s">
        <v>315</v>
      </c>
      <c r="E113" s="11" t="s">
        <v>1321</v>
      </c>
      <c r="F113" s="11" t="s">
        <v>193</v>
      </c>
      <c r="G113" s="15">
        <v>4.03</v>
      </c>
      <c r="J113">
        <v>61</v>
      </c>
    </row>
    <row r="114" spans="1:10">
      <c r="A114" t="s">
        <v>2460</v>
      </c>
      <c r="B114" t="s">
        <v>7</v>
      </c>
      <c r="C114" t="s">
        <v>13</v>
      </c>
      <c r="D114" s="11" t="s">
        <v>315</v>
      </c>
      <c r="E114" s="11" t="s">
        <v>1321</v>
      </c>
      <c r="F114" s="11">
        <v>14</v>
      </c>
      <c r="G114" s="15">
        <v>14.42</v>
      </c>
      <c r="H114" t="s">
        <v>2085</v>
      </c>
      <c r="J114">
        <v>30</v>
      </c>
    </row>
    <row r="115" spans="1:10">
      <c r="A115" t="s">
        <v>2459</v>
      </c>
      <c r="B115" t="s">
        <v>7</v>
      </c>
      <c r="C115" t="s">
        <v>2458</v>
      </c>
      <c r="D115" s="11" t="s">
        <v>314</v>
      </c>
      <c r="E115" s="11">
        <v>0</v>
      </c>
      <c r="F115" s="11">
        <v>2</v>
      </c>
      <c r="G115" s="15">
        <v>15.12</v>
      </c>
      <c r="J115">
        <v>14</v>
      </c>
    </row>
    <row r="116" spans="1:10">
      <c r="A116" t="s">
        <v>2457</v>
      </c>
      <c r="B116" t="s">
        <v>7</v>
      </c>
      <c r="C116" t="s">
        <v>2456</v>
      </c>
      <c r="D116" s="11" t="s">
        <v>314</v>
      </c>
      <c r="E116" s="11">
        <v>0</v>
      </c>
      <c r="F116" s="11">
        <v>3</v>
      </c>
      <c r="G116" s="15">
        <v>5.85</v>
      </c>
      <c r="J116">
        <v>29</v>
      </c>
    </row>
    <row r="117" spans="1:10">
      <c r="A117" t="s">
        <v>2455</v>
      </c>
      <c r="B117" t="s">
        <v>7</v>
      </c>
      <c r="C117" t="s">
        <v>25</v>
      </c>
      <c r="D117" s="11" t="s">
        <v>314</v>
      </c>
      <c r="E117" s="11">
        <v>0</v>
      </c>
      <c r="F117" s="11">
        <v>4</v>
      </c>
      <c r="G117" s="15">
        <v>8.26</v>
      </c>
      <c r="J117">
        <v>15</v>
      </c>
    </row>
    <row r="118" spans="1:10">
      <c r="A118" t="s">
        <v>2454</v>
      </c>
      <c r="B118" t="s">
        <v>7</v>
      </c>
      <c r="C118" t="s">
        <v>2453</v>
      </c>
      <c r="D118" s="11" t="s">
        <v>314</v>
      </c>
      <c r="E118" s="11">
        <v>0</v>
      </c>
      <c r="F118" s="11">
        <v>5</v>
      </c>
      <c r="G118" s="15">
        <v>19.2</v>
      </c>
      <c r="J118">
        <v>24</v>
      </c>
    </row>
    <row r="119" spans="1:10">
      <c r="A119" t="s">
        <v>2452</v>
      </c>
      <c r="B119" t="s">
        <v>7</v>
      </c>
      <c r="C119" t="s">
        <v>281</v>
      </c>
      <c r="D119" s="11" t="s">
        <v>314</v>
      </c>
      <c r="E119" s="11">
        <v>0</v>
      </c>
      <c r="F119" s="11">
        <v>6</v>
      </c>
      <c r="G119" s="15">
        <v>3.74</v>
      </c>
      <c r="J119">
        <v>15</v>
      </c>
    </row>
    <row r="120" spans="1:10">
      <c r="A120" t="s">
        <v>2451</v>
      </c>
      <c r="B120" t="s">
        <v>7</v>
      </c>
      <c r="C120" t="s">
        <v>2450</v>
      </c>
      <c r="D120" s="11" t="s">
        <v>314</v>
      </c>
      <c r="E120" s="11">
        <v>0</v>
      </c>
      <c r="F120" s="11">
        <v>7</v>
      </c>
      <c r="G120" s="15">
        <v>8.82</v>
      </c>
      <c r="J120">
        <v>24</v>
      </c>
    </row>
    <row r="121" spans="1:10">
      <c r="A121" t="s">
        <v>2449</v>
      </c>
      <c r="B121" t="s">
        <v>7</v>
      </c>
      <c r="C121" t="s">
        <v>2448</v>
      </c>
      <c r="D121" s="11" t="s">
        <v>314</v>
      </c>
      <c r="E121" s="11">
        <v>0</v>
      </c>
      <c r="F121" s="11">
        <v>8</v>
      </c>
      <c r="G121" s="15">
        <v>1.78</v>
      </c>
      <c r="J121">
        <v>38</v>
      </c>
    </row>
    <row r="122" spans="1:10">
      <c r="A122" t="s">
        <v>2447</v>
      </c>
      <c r="B122" t="s">
        <v>7</v>
      </c>
      <c r="C122" t="s">
        <v>25</v>
      </c>
      <c r="D122" s="11" t="s">
        <v>314</v>
      </c>
      <c r="E122" s="11">
        <v>0</v>
      </c>
      <c r="F122" s="11">
        <v>9</v>
      </c>
      <c r="G122" s="15">
        <v>5.86</v>
      </c>
      <c r="J122">
        <v>15</v>
      </c>
    </row>
    <row r="123" spans="1:10">
      <c r="A123" t="s">
        <v>2446</v>
      </c>
      <c r="B123" t="s">
        <v>7</v>
      </c>
      <c r="C123" t="s">
        <v>23</v>
      </c>
      <c r="D123" s="11" t="s">
        <v>314</v>
      </c>
      <c r="E123" s="11">
        <v>0</v>
      </c>
      <c r="F123" s="11">
        <v>10</v>
      </c>
      <c r="G123" s="15">
        <v>14.46</v>
      </c>
      <c r="J123">
        <v>38</v>
      </c>
    </row>
    <row r="124" spans="1:10">
      <c r="A124" t="s">
        <v>2445</v>
      </c>
      <c r="B124" t="s">
        <v>7</v>
      </c>
      <c r="C124" t="s">
        <v>281</v>
      </c>
      <c r="D124" s="11" t="s">
        <v>314</v>
      </c>
      <c r="E124" s="11">
        <v>0</v>
      </c>
      <c r="F124" s="11">
        <v>11</v>
      </c>
      <c r="G124" s="15">
        <v>4.91</v>
      </c>
      <c r="J124">
        <v>15</v>
      </c>
    </row>
    <row r="125" spans="1:10">
      <c r="A125" t="s">
        <v>2444</v>
      </c>
      <c r="B125" t="s">
        <v>7</v>
      </c>
      <c r="C125" t="s">
        <v>23</v>
      </c>
      <c r="D125" s="11" t="s">
        <v>314</v>
      </c>
      <c r="E125" s="11">
        <v>0</v>
      </c>
      <c r="F125" s="11">
        <v>12</v>
      </c>
      <c r="G125" s="15">
        <v>14.92</v>
      </c>
      <c r="J125">
        <v>38</v>
      </c>
    </row>
    <row r="126" spans="1:10">
      <c r="A126" t="s">
        <v>2443</v>
      </c>
      <c r="B126" t="s">
        <v>7</v>
      </c>
      <c r="C126" t="s">
        <v>2442</v>
      </c>
      <c r="D126" s="11" t="s">
        <v>314</v>
      </c>
      <c r="E126" s="11" t="s">
        <v>2441</v>
      </c>
      <c r="F126" s="11" t="s">
        <v>1241</v>
      </c>
      <c r="G126" s="15">
        <v>86.31</v>
      </c>
      <c r="J126">
        <v>43</v>
      </c>
    </row>
    <row r="127" spans="1:10">
      <c r="A127" t="s">
        <v>2440</v>
      </c>
      <c r="B127" t="s">
        <v>7</v>
      </c>
      <c r="C127" t="s">
        <v>13</v>
      </c>
      <c r="D127" s="11" t="s">
        <v>314</v>
      </c>
      <c r="E127" s="11">
        <v>0</v>
      </c>
      <c r="F127" s="11">
        <v>19</v>
      </c>
      <c r="G127" s="15">
        <v>3.95</v>
      </c>
      <c r="H127" t="s">
        <v>141</v>
      </c>
      <c r="J127">
        <v>30</v>
      </c>
    </row>
    <row r="128" spans="1:10">
      <c r="A128" t="s">
        <v>2439</v>
      </c>
      <c r="B128" t="s">
        <v>7</v>
      </c>
      <c r="C128" t="s">
        <v>457</v>
      </c>
      <c r="D128" s="11" t="s">
        <v>314</v>
      </c>
      <c r="E128" s="11">
        <v>0</v>
      </c>
      <c r="F128" s="11">
        <v>20</v>
      </c>
      <c r="G128" s="15">
        <v>2.4300000000000002</v>
      </c>
      <c r="J128">
        <v>38</v>
      </c>
    </row>
    <row r="129" spans="1:10">
      <c r="A129" t="s">
        <v>2438</v>
      </c>
      <c r="B129" t="s">
        <v>7</v>
      </c>
      <c r="C129" t="s">
        <v>2437</v>
      </c>
      <c r="D129" s="11" t="s">
        <v>314</v>
      </c>
      <c r="E129" s="11">
        <v>1</v>
      </c>
      <c r="F129" s="11">
        <v>21</v>
      </c>
      <c r="G129" s="15">
        <v>194.09</v>
      </c>
      <c r="J129">
        <v>33</v>
      </c>
    </row>
    <row r="130" spans="1:10">
      <c r="A130" t="s">
        <v>2436</v>
      </c>
      <c r="B130" t="s">
        <v>7</v>
      </c>
      <c r="C130" t="s">
        <v>457</v>
      </c>
      <c r="D130" s="11" t="s">
        <v>314</v>
      </c>
      <c r="E130" s="11">
        <v>0</v>
      </c>
      <c r="F130" s="11">
        <v>23</v>
      </c>
      <c r="G130" s="15">
        <v>5.13</v>
      </c>
      <c r="J130">
        <v>38</v>
      </c>
    </row>
    <row r="131" spans="1:10">
      <c r="A131" t="s">
        <v>2435</v>
      </c>
      <c r="B131" t="s">
        <v>7</v>
      </c>
      <c r="C131" t="s">
        <v>25</v>
      </c>
      <c r="D131" s="11" t="s">
        <v>314</v>
      </c>
      <c r="E131" s="11">
        <v>0</v>
      </c>
      <c r="F131" s="11">
        <v>24</v>
      </c>
      <c r="G131" s="15">
        <v>66.86</v>
      </c>
      <c r="J131">
        <v>15</v>
      </c>
    </row>
    <row r="132" spans="1:10">
      <c r="A132" t="s">
        <v>2434</v>
      </c>
      <c r="B132" t="s">
        <v>7</v>
      </c>
      <c r="C132" t="s">
        <v>281</v>
      </c>
      <c r="D132" s="11" t="s">
        <v>314</v>
      </c>
      <c r="E132" s="11">
        <v>0</v>
      </c>
      <c r="F132" s="11">
        <v>25</v>
      </c>
      <c r="G132" s="15">
        <v>4.62</v>
      </c>
      <c r="J132">
        <v>15</v>
      </c>
    </row>
    <row r="133" spans="1:10">
      <c r="A133" t="s">
        <v>2433</v>
      </c>
      <c r="B133" t="s">
        <v>7</v>
      </c>
      <c r="C133" t="s">
        <v>1842</v>
      </c>
      <c r="D133" s="11" t="s">
        <v>314</v>
      </c>
      <c r="E133" s="11">
        <v>0</v>
      </c>
      <c r="F133" s="11">
        <v>27</v>
      </c>
      <c r="G133" s="15">
        <v>76.09</v>
      </c>
      <c r="J133">
        <v>15</v>
      </c>
    </row>
    <row r="134" spans="1:10">
      <c r="A134" t="s">
        <v>2432</v>
      </c>
      <c r="B134" t="s">
        <v>7</v>
      </c>
      <c r="C134" t="s">
        <v>2431</v>
      </c>
      <c r="D134" s="11" t="s">
        <v>314</v>
      </c>
      <c r="E134" s="11">
        <v>0</v>
      </c>
      <c r="F134" s="11">
        <v>28</v>
      </c>
      <c r="G134" s="15">
        <v>113.84</v>
      </c>
      <c r="J134">
        <v>11</v>
      </c>
    </row>
    <row r="135" spans="1:10">
      <c r="A135" t="s">
        <v>2430</v>
      </c>
      <c r="B135" t="s">
        <v>7</v>
      </c>
      <c r="C135" t="s">
        <v>23</v>
      </c>
      <c r="D135" s="11" t="s">
        <v>314</v>
      </c>
      <c r="E135" s="11">
        <v>0</v>
      </c>
      <c r="F135" s="11">
        <v>29</v>
      </c>
      <c r="G135" s="15">
        <v>13.39</v>
      </c>
      <c r="J135">
        <v>38</v>
      </c>
    </row>
    <row r="136" spans="1:10">
      <c r="A136" t="s">
        <v>2429</v>
      </c>
      <c r="B136" t="s">
        <v>7</v>
      </c>
      <c r="C136" t="s">
        <v>468</v>
      </c>
      <c r="D136" s="11" t="s">
        <v>314</v>
      </c>
      <c r="E136" s="11">
        <v>0</v>
      </c>
      <c r="F136" s="11">
        <v>30</v>
      </c>
      <c r="G136" s="15">
        <v>113.04</v>
      </c>
      <c r="J136">
        <v>26</v>
      </c>
    </row>
    <row r="137" spans="1:10">
      <c r="A137" t="s">
        <v>2428</v>
      </c>
      <c r="B137" t="s">
        <v>7</v>
      </c>
      <c r="C137" t="s">
        <v>13</v>
      </c>
      <c r="D137" s="11" t="s">
        <v>314</v>
      </c>
      <c r="E137" s="11">
        <v>0</v>
      </c>
      <c r="F137" s="11">
        <v>32</v>
      </c>
      <c r="G137" s="15">
        <v>19.05</v>
      </c>
      <c r="J137">
        <v>30</v>
      </c>
    </row>
    <row r="138" spans="1:10">
      <c r="A138" t="s">
        <v>2427</v>
      </c>
      <c r="B138" t="s">
        <v>7</v>
      </c>
      <c r="C138" t="s">
        <v>23</v>
      </c>
      <c r="D138" s="11" t="s">
        <v>314</v>
      </c>
      <c r="E138" s="11">
        <v>0</v>
      </c>
      <c r="F138" s="11">
        <v>33</v>
      </c>
      <c r="G138" s="15">
        <v>13.14</v>
      </c>
      <c r="J138">
        <v>38</v>
      </c>
    </row>
    <row r="139" spans="1:10">
      <c r="A139" t="s">
        <v>2426</v>
      </c>
      <c r="B139" t="s">
        <v>7</v>
      </c>
      <c r="C139" t="s">
        <v>2425</v>
      </c>
      <c r="D139" s="11" t="s">
        <v>314</v>
      </c>
      <c r="E139" s="11">
        <v>0</v>
      </c>
      <c r="F139" s="11">
        <v>34</v>
      </c>
      <c r="G139" s="15">
        <v>113.57</v>
      </c>
      <c r="J139">
        <v>11</v>
      </c>
    </row>
    <row r="140" spans="1:10">
      <c r="A140" t="s">
        <v>2424</v>
      </c>
      <c r="B140" t="s">
        <v>7</v>
      </c>
      <c r="C140" t="s">
        <v>15</v>
      </c>
      <c r="D140" s="11" t="s">
        <v>314</v>
      </c>
      <c r="E140" s="11">
        <v>0</v>
      </c>
      <c r="F140" s="11" t="s">
        <v>371</v>
      </c>
      <c r="G140" s="15">
        <v>3.74</v>
      </c>
      <c r="J140">
        <v>15</v>
      </c>
    </row>
    <row r="141" spans="1:10">
      <c r="A141" t="s">
        <v>2423</v>
      </c>
      <c r="B141" t="s">
        <v>7</v>
      </c>
      <c r="C141" t="s">
        <v>1453</v>
      </c>
      <c r="D141" s="11" t="s">
        <v>314</v>
      </c>
      <c r="E141" s="11">
        <v>0</v>
      </c>
      <c r="G141" s="15">
        <v>10.039999999999999</v>
      </c>
      <c r="J141">
        <v>78</v>
      </c>
    </row>
    <row r="142" spans="1:10">
      <c r="A142" t="s">
        <v>2422</v>
      </c>
      <c r="B142" t="s">
        <v>7</v>
      </c>
      <c r="C142" t="s">
        <v>71</v>
      </c>
      <c r="D142" s="11" t="s">
        <v>314</v>
      </c>
      <c r="E142" s="11">
        <v>0</v>
      </c>
      <c r="F142" s="11" t="s">
        <v>911</v>
      </c>
      <c r="G142" s="15">
        <v>6.3</v>
      </c>
      <c r="J142">
        <v>18</v>
      </c>
    </row>
    <row r="143" spans="1:10">
      <c r="A143" t="s">
        <v>2421</v>
      </c>
      <c r="B143" t="s">
        <v>7</v>
      </c>
      <c r="C143" t="s">
        <v>71</v>
      </c>
      <c r="D143" s="11" t="s">
        <v>314</v>
      </c>
      <c r="E143" s="11">
        <v>0</v>
      </c>
      <c r="F143" s="11" t="s">
        <v>348</v>
      </c>
      <c r="G143" s="15">
        <v>3.45</v>
      </c>
      <c r="J143">
        <v>18</v>
      </c>
    </row>
    <row r="144" spans="1:10">
      <c r="A144" t="s">
        <v>2420</v>
      </c>
      <c r="B144" t="s">
        <v>7</v>
      </c>
      <c r="C144" t="s">
        <v>25</v>
      </c>
      <c r="D144" s="11" t="s">
        <v>315</v>
      </c>
      <c r="E144" s="11">
        <v>0</v>
      </c>
      <c r="F144" s="11">
        <v>0</v>
      </c>
      <c r="G144" s="15">
        <v>15.22</v>
      </c>
      <c r="J144">
        <v>15</v>
      </c>
    </row>
    <row r="145" spans="1:10">
      <c r="A145" t="s">
        <v>2419</v>
      </c>
      <c r="B145" t="s">
        <v>7</v>
      </c>
      <c r="C145" t="s">
        <v>25</v>
      </c>
      <c r="D145" s="11" t="s">
        <v>315</v>
      </c>
      <c r="E145" s="11">
        <v>0</v>
      </c>
      <c r="F145" s="11">
        <v>1</v>
      </c>
      <c r="G145" s="15">
        <v>53.49</v>
      </c>
      <c r="J145">
        <v>15</v>
      </c>
    </row>
    <row r="146" spans="1:10">
      <c r="A146" t="s">
        <v>2418</v>
      </c>
      <c r="B146" t="s">
        <v>7</v>
      </c>
      <c r="C146" t="s">
        <v>6</v>
      </c>
      <c r="D146" s="11" t="s">
        <v>315</v>
      </c>
      <c r="E146" s="11">
        <v>0</v>
      </c>
      <c r="F146" s="11">
        <v>2</v>
      </c>
      <c r="G146" s="15">
        <v>15.82</v>
      </c>
      <c r="H146" t="s">
        <v>2417</v>
      </c>
      <c r="J146">
        <v>1</v>
      </c>
    </row>
    <row r="147" spans="1:10">
      <c r="A147" t="s">
        <v>2416</v>
      </c>
      <c r="B147" t="s">
        <v>7</v>
      </c>
      <c r="C147" t="s">
        <v>2415</v>
      </c>
      <c r="D147" s="11" t="s">
        <v>315</v>
      </c>
      <c r="E147" s="11">
        <v>0</v>
      </c>
      <c r="F147" s="11">
        <v>3</v>
      </c>
      <c r="G147" s="15">
        <v>6.6</v>
      </c>
      <c r="H147" t="s">
        <v>2200</v>
      </c>
      <c r="J147">
        <v>20</v>
      </c>
    </row>
    <row r="148" spans="1:10">
      <c r="A148" t="s">
        <v>2414</v>
      </c>
      <c r="B148" t="s">
        <v>7</v>
      </c>
      <c r="C148" t="s">
        <v>6</v>
      </c>
      <c r="D148" s="11" t="s">
        <v>315</v>
      </c>
      <c r="E148" s="11">
        <v>0</v>
      </c>
      <c r="F148" s="11">
        <v>4</v>
      </c>
      <c r="G148" s="15">
        <v>16.739999999999998</v>
      </c>
      <c r="H148" t="s">
        <v>2085</v>
      </c>
      <c r="J148">
        <v>1</v>
      </c>
    </row>
    <row r="149" spans="1:10">
      <c r="A149" t="s">
        <v>2413</v>
      </c>
      <c r="B149" t="s">
        <v>7</v>
      </c>
      <c r="C149" t="s">
        <v>6</v>
      </c>
      <c r="D149" s="11" t="s">
        <v>315</v>
      </c>
      <c r="E149" s="11">
        <v>0</v>
      </c>
      <c r="F149" s="11">
        <v>5</v>
      </c>
      <c r="G149" s="15">
        <v>27.39</v>
      </c>
      <c r="H149" t="s">
        <v>2200</v>
      </c>
      <c r="J149">
        <v>1</v>
      </c>
    </row>
    <row r="150" spans="1:10">
      <c r="A150" t="s">
        <v>2412</v>
      </c>
      <c r="B150" t="s">
        <v>7</v>
      </c>
      <c r="C150" t="s">
        <v>6</v>
      </c>
      <c r="D150" s="11" t="s">
        <v>315</v>
      </c>
      <c r="E150" s="11">
        <v>0</v>
      </c>
      <c r="F150" s="11">
        <v>6</v>
      </c>
      <c r="G150" s="15">
        <v>18.82</v>
      </c>
      <c r="H150" t="s">
        <v>2085</v>
      </c>
      <c r="J150">
        <v>1</v>
      </c>
    </row>
    <row r="151" spans="1:10">
      <c r="A151" t="s">
        <v>2411</v>
      </c>
      <c r="B151" t="s">
        <v>7</v>
      </c>
      <c r="C151" t="s">
        <v>6</v>
      </c>
      <c r="D151" s="11" t="s">
        <v>315</v>
      </c>
      <c r="E151" s="11">
        <v>0</v>
      </c>
      <c r="F151" s="11">
        <v>7</v>
      </c>
      <c r="G151" s="15">
        <v>24.95</v>
      </c>
      <c r="H151" t="s">
        <v>2085</v>
      </c>
      <c r="J151">
        <v>1</v>
      </c>
    </row>
    <row r="152" spans="1:10">
      <c r="A152" t="s">
        <v>2410</v>
      </c>
      <c r="B152" t="s">
        <v>7</v>
      </c>
      <c r="C152" t="s">
        <v>25</v>
      </c>
      <c r="D152" s="11" t="s">
        <v>315</v>
      </c>
      <c r="E152" s="11">
        <v>0</v>
      </c>
      <c r="F152" s="11">
        <v>8</v>
      </c>
      <c r="G152" s="15">
        <v>30.87</v>
      </c>
      <c r="J152">
        <v>15</v>
      </c>
    </row>
    <row r="153" spans="1:10">
      <c r="A153" t="s">
        <v>2409</v>
      </c>
      <c r="B153" t="s">
        <v>7</v>
      </c>
      <c r="C153" t="s">
        <v>23</v>
      </c>
      <c r="D153" s="11" t="s">
        <v>315</v>
      </c>
      <c r="E153" s="11">
        <v>0</v>
      </c>
      <c r="F153" s="11">
        <v>9</v>
      </c>
      <c r="G153" s="15">
        <v>3.4</v>
      </c>
      <c r="J153">
        <v>38</v>
      </c>
    </row>
    <row r="154" spans="1:10">
      <c r="A154" t="s">
        <v>2408</v>
      </c>
      <c r="B154" t="s">
        <v>7</v>
      </c>
      <c r="C154" t="s">
        <v>2125</v>
      </c>
      <c r="D154" s="11" t="s">
        <v>315</v>
      </c>
      <c r="E154" s="11">
        <v>0</v>
      </c>
      <c r="F154" s="11">
        <v>10</v>
      </c>
      <c r="G154" s="15">
        <v>4.96</v>
      </c>
      <c r="J154">
        <v>34</v>
      </c>
    </row>
    <row r="155" spans="1:10">
      <c r="A155" t="s">
        <v>2407</v>
      </c>
      <c r="B155" t="s">
        <v>7</v>
      </c>
      <c r="C155" t="s">
        <v>23</v>
      </c>
      <c r="D155" s="11" t="s">
        <v>315</v>
      </c>
      <c r="E155" s="11">
        <v>0</v>
      </c>
      <c r="F155" s="11">
        <v>11</v>
      </c>
      <c r="G155" s="15">
        <v>4.43</v>
      </c>
      <c r="J155">
        <v>38</v>
      </c>
    </row>
    <row r="156" spans="1:10">
      <c r="A156" t="s">
        <v>2406</v>
      </c>
      <c r="B156" t="s">
        <v>7</v>
      </c>
      <c r="C156" t="s">
        <v>23</v>
      </c>
      <c r="D156" s="11" t="s">
        <v>315</v>
      </c>
      <c r="E156" s="11">
        <v>0</v>
      </c>
      <c r="F156" s="11">
        <v>12</v>
      </c>
      <c r="G156" s="15">
        <v>5.56</v>
      </c>
      <c r="J156">
        <v>38</v>
      </c>
    </row>
    <row r="157" spans="1:10">
      <c r="A157" t="s">
        <v>2405</v>
      </c>
      <c r="B157" t="s">
        <v>7</v>
      </c>
      <c r="C157" t="s">
        <v>2404</v>
      </c>
      <c r="D157" s="11" t="s">
        <v>315</v>
      </c>
      <c r="E157" s="11">
        <v>0</v>
      </c>
      <c r="F157" s="11">
        <v>13</v>
      </c>
      <c r="G157" s="15">
        <v>24.95</v>
      </c>
      <c r="H157" t="s">
        <v>2085</v>
      </c>
      <c r="J157">
        <v>54</v>
      </c>
    </row>
    <row r="158" spans="1:10">
      <c r="A158" t="s">
        <v>2403</v>
      </c>
      <c r="B158" t="s">
        <v>7</v>
      </c>
      <c r="C158" t="s">
        <v>6</v>
      </c>
      <c r="D158" s="11" t="s">
        <v>315</v>
      </c>
      <c r="E158" s="11">
        <v>0</v>
      </c>
      <c r="F158" s="11">
        <v>14</v>
      </c>
      <c r="G158" s="15">
        <v>22.58</v>
      </c>
      <c r="H158" t="s">
        <v>2200</v>
      </c>
      <c r="J158">
        <v>1</v>
      </c>
    </row>
    <row r="159" spans="1:10">
      <c r="A159" t="s">
        <v>2402</v>
      </c>
      <c r="B159" t="s">
        <v>7</v>
      </c>
      <c r="C159" t="s">
        <v>6</v>
      </c>
      <c r="D159" s="11" t="s">
        <v>315</v>
      </c>
      <c r="E159" s="11">
        <v>0</v>
      </c>
      <c r="F159" s="11">
        <v>15</v>
      </c>
      <c r="G159" s="15">
        <v>22.58</v>
      </c>
      <c r="H159" t="s">
        <v>2401</v>
      </c>
      <c r="J159">
        <v>1</v>
      </c>
    </row>
    <row r="160" spans="1:10">
      <c r="A160" t="s">
        <v>2400</v>
      </c>
      <c r="B160" t="s">
        <v>7</v>
      </c>
      <c r="C160" t="s">
        <v>6</v>
      </c>
      <c r="D160" s="11" t="s">
        <v>315</v>
      </c>
      <c r="E160" s="11">
        <v>0</v>
      </c>
      <c r="F160" s="11">
        <v>16</v>
      </c>
      <c r="G160" s="15">
        <v>16.829999999999998</v>
      </c>
      <c r="H160" t="s">
        <v>2085</v>
      </c>
      <c r="J160">
        <v>1</v>
      </c>
    </row>
    <row r="161" spans="1:10">
      <c r="A161" t="s">
        <v>2399</v>
      </c>
      <c r="B161" t="s">
        <v>7</v>
      </c>
      <c r="C161" t="s">
        <v>468</v>
      </c>
      <c r="D161" s="11" t="s">
        <v>315</v>
      </c>
      <c r="E161" s="11">
        <v>0</v>
      </c>
      <c r="F161" s="11">
        <v>17</v>
      </c>
      <c r="G161" s="15">
        <v>41.11</v>
      </c>
      <c r="H161" t="s">
        <v>2200</v>
      </c>
      <c r="J161">
        <v>11</v>
      </c>
    </row>
    <row r="162" spans="1:10">
      <c r="A162" t="s">
        <v>2398</v>
      </c>
      <c r="B162" t="s">
        <v>7</v>
      </c>
      <c r="C162" t="s">
        <v>27</v>
      </c>
      <c r="D162" s="11" t="s">
        <v>315</v>
      </c>
      <c r="E162" s="11">
        <v>0</v>
      </c>
      <c r="F162" s="11">
        <v>18</v>
      </c>
      <c r="G162" s="15">
        <v>2.02</v>
      </c>
      <c r="J162">
        <v>66</v>
      </c>
    </row>
    <row r="163" spans="1:10">
      <c r="A163" t="s">
        <v>2397</v>
      </c>
      <c r="B163" t="s">
        <v>7</v>
      </c>
      <c r="C163" t="s">
        <v>2396</v>
      </c>
      <c r="D163" s="11" t="s">
        <v>315</v>
      </c>
      <c r="E163" s="11">
        <v>0</v>
      </c>
      <c r="F163" s="11">
        <v>19</v>
      </c>
      <c r="G163" s="15">
        <v>14.36</v>
      </c>
      <c r="J163">
        <v>66</v>
      </c>
    </row>
    <row r="164" spans="1:10">
      <c r="A164" t="s">
        <v>2395</v>
      </c>
      <c r="B164" t="s">
        <v>7</v>
      </c>
      <c r="C164" t="s">
        <v>2394</v>
      </c>
      <c r="D164" s="11" t="s">
        <v>315</v>
      </c>
      <c r="E164" s="11">
        <v>0</v>
      </c>
      <c r="F164" s="11">
        <v>20</v>
      </c>
      <c r="G164" s="15">
        <v>5.75</v>
      </c>
      <c r="J164">
        <v>66</v>
      </c>
    </row>
    <row r="165" spans="1:10">
      <c r="A165" t="s">
        <v>2393</v>
      </c>
      <c r="B165" t="s">
        <v>7</v>
      </c>
      <c r="C165" t="s">
        <v>2392</v>
      </c>
      <c r="E165" s="11">
        <v>0</v>
      </c>
      <c r="F165" s="11">
        <v>21</v>
      </c>
      <c r="G165" s="15">
        <v>10.68</v>
      </c>
      <c r="J165">
        <v>66</v>
      </c>
    </row>
    <row r="166" spans="1:10">
      <c r="A166" t="s">
        <v>2391</v>
      </c>
      <c r="B166" t="s">
        <v>7</v>
      </c>
      <c r="C166" t="s">
        <v>2390</v>
      </c>
      <c r="E166" s="11">
        <v>0</v>
      </c>
      <c r="F166" s="11">
        <v>22</v>
      </c>
      <c r="G166" s="15">
        <v>13.16</v>
      </c>
      <c r="J166">
        <v>66</v>
      </c>
    </row>
    <row r="167" spans="1:10">
      <c r="A167" t="s">
        <v>2389</v>
      </c>
      <c r="B167" t="s">
        <v>7</v>
      </c>
      <c r="C167" t="s">
        <v>27</v>
      </c>
      <c r="D167" s="11" t="s">
        <v>315</v>
      </c>
      <c r="E167" s="11">
        <v>0</v>
      </c>
      <c r="F167" s="11" t="s">
        <v>172</v>
      </c>
      <c r="G167" s="15">
        <v>2.02</v>
      </c>
      <c r="J167">
        <v>66</v>
      </c>
    </row>
    <row r="168" spans="1:10">
      <c r="A168" t="s">
        <v>2388</v>
      </c>
      <c r="B168" t="s">
        <v>7</v>
      </c>
      <c r="C168" t="s">
        <v>25</v>
      </c>
      <c r="D168" s="11" t="s">
        <v>315</v>
      </c>
      <c r="E168" s="11">
        <v>0</v>
      </c>
      <c r="F168" s="11" t="s">
        <v>995</v>
      </c>
      <c r="G168" s="15">
        <v>3.67</v>
      </c>
      <c r="J168">
        <v>16</v>
      </c>
    </row>
    <row r="169" spans="1:10">
      <c r="A169" t="s">
        <v>2387</v>
      </c>
      <c r="B169" t="s">
        <v>7</v>
      </c>
      <c r="C169" t="s">
        <v>27</v>
      </c>
      <c r="D169" s="11" t="s">
        <v>315</v>
      </c>
      <c r="E169" s="11">
        <v>0</v>
      </c>
      <c r="F169" s="11" t="s">
        <v>1022</v>
      </c>
      <c r="G169" s="15">
        <v>2.02</v>
      </c>
      <c r="J169">
        <v>66</v>
      </c>
    </row>
    <row r="170" spans="1:10">
      <c r="A170" t="s">
        <v>2386</v>
      </c>
      <c r="B170" t="s">
        <v>7</v>
      </c>
      <c r="C170" t="s">
        <v>71</v>
      </c>
      <c r="D170" s="11" t="s">
        <v>315</v>
      </c>
      <c r="E170" s="11">
        <v>0</v>
      </c>
      <c r="F170" s="11" t="s">
        <v>136</v>
      </c>
      <c r="G170" s="15">
        <v>9.82</v>
      </c>
      <c r="J170">
        <v>18</v>
      </c>
    </row>
    <row r="171" spans="1:10">
      <c r="A171" t="s">
        <v>2385</v>
      </c>
      <c r="B171" t="s">
        <v>7</v>
      </c>
      <c r="C171" t="s">
        <v>27</v>
      </c>
      <c r="D171" s="11" t="s">
        <v>315</v>
      </c>
      <c r="E171" s="11">
        <v>0</v>
      </c>
      <c r="F171" s="11" t="s">
        <v>177</v>
      </c>
      <c r="G171" s="15">
        <v>0.92</v>
      </c>
      <c r="J171">
        <v>66</v>
      </c>
    </row>
    <row r="172" spans="1:10">
      <c r="A172" t="s">
        <v>2384</v>
      </c>
      <c r="B172" t="s">
        <v>7</v>
      </c>
      <c r="C172" t="s">
        <v>27</v>
      </c>
      <c r="D172" s="11" t="s">
        <v>315</v>
      </c>
      <c r="E172" s="11">
        <v>0</v>
      </c>
      <c r="F172" s="11" t="s">
        <v>1152</v>
      </c>
      <c r="G172" s="15">
        <v>0.92</v>
      </c>
      <c r="J172">
        <v>66</v>
      </c>
    </row>
    <row r="173" spans="1:10">
      <c r="A173" t="s">
        <v>2383</v>
      </c>
      <c r="B173" t="s">
        <v>7</v>
      </c>
      <c r="C173" t="s">
        <v>27</v>
      </c>
      <c r="D173" s="11" t="s">
        <v>315</v>
      </c>
      <c r="E173" s="11">
        <v>0</v>
      </c>
      <c r="F173" s="11" t="s">
        <v>184</v>
      </c>
      <c r="G173" s="15">
        <v>0.92</v>
      </c>
      <c r="J173">
        <v>66</v>
      </c>
    </row>
    <row r="174" spans="1:10">
      <c r="A174" t="s">
        <v>2382</v>
      </c>
      <c r="B174" t="s">
        <v>7</v>
      </c>
      <c r="C174" t="s">
        <v>27</v>
      </c>
      <c r="D174" s="11" t="s">
        <v>315</v>
      </c>
      <c r="E174" s="11">
        <v>0</v>
      </c>
      <c r="F174" s="11" t="s">
        <v>188</v>
      </c>
      <c r="G174" s="15">
        <v>2.02</v>
      </c>
      <c r="J174">
        <v>66</v>
      </c>
    </row>
    <row r="175" spans="1:10">
      <c r="A175" t="s">
        <v>2381</v>
      </c>
      <c r="B175" t="s">
        <v>7</v>
      </c>
      <c r="C175" t="s">
        <v>27</v>
      </c>
      <c r="D175" s="11" t="s">
        <v>315</v>
      </c>
      <c r="E175" s="11">
        <v>0</v>
      </c>
      <c r="F175" s="11" t="s">
        <v>190</v>
      </c>
      <c r="G175" s="15">
        <v>2.02</v>
      </c>
      <c r="J175">
        <v>66</v>
      </c>
    </row>
    <row r="176" spans="1:10">
      <c r="A176" t="s">
        <v>2380</v>
      </c>
      <c r="B176" t="s">
        <v>7</v>
      </c>
      <c r="C176" t="s">
        <v>27</v>
      </c>
      <c r="D176" s="11" t="s">
        <v>315</v>
      </c>
      <c r="E176" s="11">
        <v>0</v>
      </c>
      <c r="F176" s="11" t="s">
        <v>287</v>
      </c>
      <c r="G176" s="15">
        <v>2.02</v>
      </c>
      <c r="J176">
        <v>66</v>
      </c>
    </row>
    <row r="177" spans="1:10">
      <c r="A177" t="s">
        <v>2379</v>
      </c>
      <c r="B177" t="s">
        <v>7</v>
      </c>
      <c r="C177" t="s">
        <v>27</v>
      </c>
      <c r="D177" s="11" t="s">
        <v>315</v>
      </c>
      <c r="E177" s="11">
        <v>0</v>
      </c>
      <c r="F177" s="11" t="s">
        <v>164</v>
      </c>
      <c r="G177" s="15">
        <v>0.92</v>
      </c>
      <c r="J177">
        <v>66</v>
      </c>
    </row>
    <row r="178" spans="1:10">
      <c r="A178" t="s">
        <v>2378</v>
      </c>
      <c r="B178" t="s">
        <v>7</v>
      </c>
      <c r="C178" t="s">
        <v>71</v>
      </c>
      <c r="D178" s="11" t="s">
        <v>314</v>
      </c>
      <c r="E178" s="11">
        <v>0</v>
      </c>
      <c r="F178" s="11" t="s">
        <v>290</v>
      </c>
      <c r="G178" s="15">
        <v>5.95</v>
      </c>
      <c r="J178">
        <v>18</v>
      </c>
    </row>
    <row r="179" spans="1:10">
      <c r="A179" t="s">
        <v>2377</v>
      </c>
      <c r="B179" t="s">
        <v>7</v>
      </c>
      <c r="C179" t="s">
        <v>25</v>
      </c>
      <c r="D179" s="11" t="s">
        <v>314</v>
      </c>
      <c r="E179" s="11">
        <v>0</v>
      </c>
      <c r="F179" s="11">
        <v>1</v>
      </c>
      <c r="G179" s="15">
        <v>121.91</v>
      </c>
      <c r="J179">
        <v>15</v>
      </c>
    </row>
    <row r="180" spans="1:10">
      <c r="A180" t="s">
        <v>2376</v>
      </c>
      <c r="B180" t="s">
        <v>7</v>
      </c>
      <c r="C180" t="s">
        <v>2375</v>
      </c>
      <c r="D180" s="11" t="s">
        <v>314</v>
      </c>
      <c r="E180" s="11">
        <v>1</v>
      </c>
      <c r="F180" s="11">
        <v>1</v>
      </c>
      <c r="G180" s="15">
        <v>18.48</v>
      </c>
      <c r="J180">
        <v>28</v>
      </c>
    </row>
    <row r="181" spans="1:10">
      <c r="A181" t="s">
        <v>2374</v>
      </c>
      <c r="B181" t="s">
        <v>7</v>
      </c>
      <c r="C181" t="s">
        <v>25</v>
      </c>
      <c r="D181" s="11" t="s">
        <v>314</v>
      </c>
      <c r="E181" s="11">
        <v>1</v>
      </c>
      <c r="F181" s="11">
        <v>2</v>
      </c>
      <c r="G181" s="15">
        <v>3.96</v>
      </c>
      <c r="J181">
        <v>15</v>
      </c>
    </row>
    <row r="182" spans="1:10">
      <c r="A182" t="s">
        <v>2373</v>
      </c>
      <c r="B182" t="s">
        <v>7</v>
      </c>
      <c r="C182" t="s">
        <v>2372</v>
      </c>
      <c r="D182" s="11" t="s">
        <v>314</v>
      </c>
      <c r="E182" s="11">
        <v>1</v>
      </c>
      <c r="F182" s="11">
        <v>3</v>
      </c>
      <c r="G182" s="15">
        <v>3.29</v>
      </c>
      <c r="J182">
        <v>38</v>
      </c>
    </row>
    <row r="183" spans="1:10">
      <c r="A183" t="s">
        <v>2371</v>
      </c>
      <c r="B183" t="s">
        <v>7</v>
      </c>
      <c r="C183" t="s">
        <v>23</v>
      </c>
      <c r="D183" s="11" t="s">
        <v>314</v>
      </c>
      <c r="E183" s="11">
        <v>1</v>
      </c>
      <c r="F183" s="11">
        <v>4</v>
      </c>
      <c r="G183" s="15">
        <v>1.68</v>
      </c>
      <c r="J183">
        <v>38</v>
      </c>
    </row>
    <row r="184" spans="1:10">
      <c r="A184" t="s">
        <v>2370</v>
      </c>
      <c r="B184" t="s">
        <v>7</v>
      </c>
      <c r="C184" t="s">
        <v>1135</v>
      </c>
      <c r="D184" s="11" t="s">
        <v>314</v>
      </c>
      <c r="E184" s="11">
        <v>1</v>
      </c>
      <c r="F184" s="11">
        <v>5</v>
      </c>
      <c r="G184" s="15">
        <v>6.69</v>
      </c>
      <c r="J184">
        <v>39</v>
      </c>
    </row>
    <row r="185" spans="1:10">
      <c r="A185" t="s">
        <v>2369</v>
      </c>
      <c r="B185" t="s">
        <v>7</v>
      </c>
      <c r="C185" t="s">
        <v>71</v>
      </c>
      <c r="D185" s="11" t="s">
        <v>314</v>
      </c>
      <c r="E185" s="11">
        <v>1</v>
      </c>
      <c r="F185" s="11">
        <v>6</v>
      </c>
      <c r="G185" s="15">
        <v>6.21</v>
      </c>
      <c r="J185">
        <v>18</v>
      </c>
    </row>
    <row r="186" spans="1:10">
      <c r="A186" t="s">
        <v>2368</v>
      </c>
      <c r="B186" t="s">
        <v>7</v>
      </c>
      <c r="C186" t="s">
        <v>15</v>
      </c>
      <c r="D186" s="11" t="s">
        <v>314</v>
      </c>
      <c r="E186" s="11">
        <v>1</v>
      </c>
      <c r="F186" s="11">
        <v>13</v>
      </c>
      <c r="G186" s="15">
        <v>2.84</v>
      </c>
      <c r="J186">
        <v>33</v>
      </c>
    </row>
    <row r="187" spans="1:10">
      <c r="A187" t="s">
        <v>2367</v>
      </c>
      <c r="B187" t="s">
        <v>7</v>
      </c>
      <c r="C187" t="s">
        <v>1005</v>
      </c>
      <c r="D187" s="11" t="s">
        <v>314</v>
      </c>
      <c r="E187" s="11">
        <v>1</v>
      </c>
      <c r="F187" s="11">
        <v>14</v>
      </c>
      <c r="G187" s="15">
        <v>5.73</v>
      </c>
      <c r="J187">
        <v>33</v>
      </c>
    </row>
    <row r="188" spans="1:10">
      <c r="A188" t="s">
        <v>2366</v>
      </c>
      <c r="B188" t="s">
        <v>7</v>
      </c>
      <c r="C188" t="s">
        <v>1005</v>
      </c>
      <c r="D188" s="11" t="s">
        <v>314</v>
      </c>
      <c r="E188" s="11">
        <v>1</v>
      </c>
      <c r="F188" s="11">
        <v>15</v>
      </c>
      <c r="G188" s="15">
        <v>8.82</v>
      </c>
      <c r="J188">
        <v>33</v>
      </c>
    </row>
    <row r="189" spans="1:10">
      <c r="A189" t="s">
        <v>2365</v>
      </c>
      <c r="B189" t="s">
        <v>7</v>
      </c>
      <c r="C189" t="s">
        <v>25</v>
      </c>
      <c r="D189" s="11" t="s">
        <v>314</v>
      </c>
      <c r="E189" s="11">
        <v>1</v>
      </c>
      <c r="F189" s="11">
        <v>16</v>
      </c>
      <c r="G189" s="15">
        <v>79.09</v>
      </c>
      <c r="J189">
        <v>15</v>
      </c>
    </row>
    <row r="190" spans="1:10">
      <c r="A190" t="s">
        <v>2364</v>
      </c>
      <c r="B190" t="s">
        <v>7</v>
      </c>
      <c r="C190" t="s">
        <v>25</v>
      </c>
      <c r="D190" s="11" t="s">
        <v>314</v>
      </c>
      <c r="E190" s="11">
        <v>1</v>
      </c>
      <c r="F190" s="11">
        <v>17</v>
      </c>
      <c r="G190" s="15">
        <v>35.14</v>
      </c>
      <c r="J190">
        <v>15</v>
      </c>
    </row>
    <row r="191" spans="1:10">
      <c r="A191" t="s">
        <v>2363</v>
      </c>
      <c r="B191" t="s">
        <v>7</v>
      </c>
      <c r="C191" t="s">
        <v>2362</v>
      </c>
      <c r="D191" s="11" t="s">
        <v>314</v>
      </c>
      <c r="E191" s="11">
        <v>1</v>
      </c>
      <c r="F191" s="11">
        <v>18</v>
      </c>
      <c r="G191" s="15">
        <v>31.76</v>
      </c>
      <c r="H191" t="s">
        <v>2351</v>
      </c>
      <c r="J191">
        <v>1</v>
      </c>
    </row>
    <row r="192" spans="1:10">
      <c r="A192" t="s">
        <v>2361</v>
      </c>
      <c r="B192" t="s">
        <v>7</v>
      </c>
      <c r="C192" t="s">
        <v>2360</v>
      </c>
      <c r="D192" s="11" t="s">
        <v>314</v>
      </c>
      <c r="E192" s="11">
        <v>1</v>
      </c>
      <c r="F192" s="11">
        <v>19</v>
      </c>
      <c r="G192" s="15">
        <v>35.090000000000003</v>
      </c>
      <c r="H192" t="s">
        <v>2351</v>
      </c>
      <c r="J192">
        <v>1</v>
      </c>
    </row>
    <row r="193" spans="1:10">
      <c r="A193" t="s">
        <v>2359</v>
      </c>
      <c r="B193" t="s">
        <v>7</v>
      </c>
      <c r="C193" t="s">
        <v>6</v>
      </c>
      <c r="D193" s="11" t="s">
        <v>314</v>
      </c>
      <c r="E193" s="11">
        <v>1</v>
      </c>
      <c r="F193" s="11">
        <v>20</v>
      </c>
      <c r="G193" s="15">
        <v>16.91</v>
      </c>
      <c r="H193" t="s">
        <v>2351</v>
      </c>
      <c r="J193">
        <v>1</v>
      </c>
    </row>
    <row r="194" spans="1:10">
      <c r="A194" t="s">
        <v>2358</v>
      </c>
      <c r="B194" t="s">
        <v>7</v>
      </c>
      <c r="C194" t="s">
        <v>25</v>
      </c>
      <c r="D194" s="11" t="s">
        <v>314</v>
      </c>
      <c r="E194" s="11">
        <v>1</v>
      </c>
      <c r="F194" s="11">
        <v>21</v>
      </c>
      <c r="G194" s="15">
        <v>61.6</v>
      </c>
      <c r="J194">
        <v>15</v>
      </c>
    </row>
    <row r="195" spans="1:10">
      <c r="A195" t="s">
        <v>2357</v>
      </c>
      <c r="B195" t="s">
        <v>7</v>
      </c>
      <c r="C195" t="s">
        <v>25</v>
      </c>
      <c r="D195" s="11" t="s">
        <v>314</v>
      </c>
      <c r="E195" s="11">
        <v>1</v>
      </c>
      <c r="F195" s="11">
        <v>22</v>
      </c>
      <c r="G195" s="15">
        <v>8.32</v>
      </c>
      <c r="J195">
        <v>15</v>
      </c>
    </row>
    <row r="196" spans="1:10">
      <c r="A196" t="s">
        <v>2356</v>
      </c>
      <c r="B196" t="s">
        <v>7</v>
      </c>
      <c r="C196" t="s">
        <v>23</v>
      </c>
      <c r="D196" s="11" t="s">
        <v>314</v>
      </c>
      <c r="E196" s="11">
        <v>1</v>
      </c>
      <c r="F196" s="11">
        <v>23</v>
      </c>
      <c r="G196" s="15">
        <v>13.56</v>
      </c>
      <c r="J196">
        <v>38</v>
      </c>
    </row>
    <row r="197" spans="1:10">
      <c r="A197" t="s">
        <v>2355</v>
      </c>
      <c r="B197" t="s">
        <v>7</v>
      </c>
      <c r="C197" t="s">
        <v>25</v>
      </c>
      <c r="D197" s="11" t="s">
        <v>314</v>
      </c>
      <c r="E197" s="11">
        <v>1</v>
      </c>
      <c r="F197" s="11">
        <v>24</v>
      </c>
      <c r="G197" s="15">
        <v>29.84</v>
      </c>
      <c r="J197">
        <v>15</v>
      </c>
    </row>
    <row r="198" spans="1:10">
      <c r="A198" t="s">
        <v>2354</v>
      </c>
      <c r="B198" t="s">
        <v>7</v>
      </c>
      <c r="C198" t="s">
        <v>6</v>
      </c>
      <c r="D198" s="11" t="s">
        <v>314</v>
      </c>
      <c r="E198" s="11">
        <v>1</v>
      </c>
      <c r="F198" s="11">
        <v>25</v>
      </c>
      <c r="G198" s="15">
        <v>17.36</v>
      </c>
      <c r="H198" t="s">
        <v>893</v>
      </c>
      <c r="J198">
        <v>1</v>
      </c>
    </row>
    <row r="199" spans="1:10">
      <c r="A199" t="s">
        <v>2353</v>
      </c>
      <c r="B199" t="s">
        <v>7</v>
      </c>
      <c r="C199" t="s">
        <v>6</v>
      </c>
      <c r="D199" s="11" t="s">
        <v>314</v>
      </c>
      <c r="E199" s="11">
        <v>1</v>
      </c>
      <c r="F199" s="11">
        <v>26</v>
      </c>
      <c r="G199" s="15">
        <v>17.34</v>
      </c>
      <c r="H199" t="s">
        <v>2351</v>
      </c>
      <c r="J199">
        <v>1</v>
      </c>
    </row>
    <row r="200" spans="1:10">
      <c r="A200" t="s">
        <v>2352</v>
      </c>
      <c r="B200" t="s">
        <v>7</v>
      </c>
      <c r="C200" t="s">
        <v>471</v>
      </c>
      <c r="D200" s="11" t="s">
        <v>314</v>
      </c>
      <c r="E200" s="11">
        <v>1</v>
      </c>
      <c r="F200" s="11">
        <v>27</v>
      </c>
      <c r="G200" s="15">
        <v>16.850000000000001</v>
      </c>
      <c r="H200" t="s">
        <v>2351</v>
      </c>
      <c r="J200">
        <v>1</v>
      </c>
    </row>
    <row r="201" spans="1:10">
      <c r="A201" t="s">
        <v>2350</v>
      </c>
      <c r="B201" t="s">
        <v>7</v>
      </c>
      <c r="C201" t="s">
        <v>6</v>
      </c>
      <c r="D201" s="11" t="s">
        <v>314</v>
      </c>
      <c r="E201" s="11">
        <v>1</v>
      </c>
      <c r="F201" s="11">
        <v>28</v>
      </c>
      <c r="G201" s="15">
        <v>16.850000000000001</v>
      </c>
      <c r="H201" t="s">
        <v>2346</v>
      </c>
      <c r="J201">
        <v>1</v>
      </c>
    </row>
    <row r="202" spans="1:10">
      <c r="A202" t="s">
        <v>2349</v>
      </c>
      <c r="B202" t="s">
        <v>7</v>
      </c>
      <c r="C202" t="s">
        <v>2348</v>
      </c>
      <c r="D202" s="11" t="s">
        <v>314</v>
      </c>
      <c r="E202" s="11">
        <v>1</v>
      </c>
      <c r="F202" s="11">
        <v>29</v>
      </c>
      <c r="G202" s="15">
        <v>17.34</v>
      </c>
      <c r="H202" t="s">
        <v>2346</v>
      </c>
      <c r="J202">
        <v>1</v>
      </c>
    </row>
    <row r="203" spans="1:10">
      <c r="A203" t="s">
        <v>2347</v>
      </c>
      <c r="B203" t="s">
        <v>7</v>
      </c>
      <c r="C203" t="s">
        <v>6</v>
      </c>
      <c r="D203" s="11" t="s">
        <v>314</v>
      </c>
      <c r="E203" s="11">
        <v>1</v>
      </c>
      <c r="F203" s="11">
        <v>30</v>
      </c>
      <c r="G203" s="15">
        <v>16.89</v>
      </c>
      <c r="H203" t="s">
        <v>2346</v>
      </c>
      <c r="J203">
        <v>1</v>
      </c>
    </row>
    <row r="204" spans="1:10">
      <c r="A204" t="s">
        <v>2345</v>
      </c>
      <c r="B204" t="s">
        <v>7</v>
      </c>
      <c r="C204" t="s">
        <v>25</v>
      </c>
      <c r="D204" s="11" t="s">
        <v>314</v>
      </c>
      <c r="E204" s="11">
        <v>1</v>
      </c>
      <c r="F204" s="11">
        <v>31</v>
      </c>
      <c r="G204" s="15">
        <v>34.36</v>
      </c>
      <c r="J204">
        <v>15</v>
      </c>
    </row>
    <row r="205" spans="1:10">
      <c r="A205" t="s">
        <v>2344</v>
      </c>
      <c r="B205" t="s">
        <v>7</v>
      </c>
      <c r="C205" t="s">
        <v>25</v>
      </c>
      <c r="D205" s="11" t="s">
        <v>314</v>
      </c>
      <c r="E205" s="11">
        <v>1</v>
      </c>
      <c r="F205" s="11">
        <v>32</v>
      </c>
      <c r="G205" s="15">
        <v>8.66</v>
      </c>
      <c r="J205">
        <v>15</v>
      </c>
    </row>
    <row r="206" spans="1:10">
      <c r="A206" t="s">
        <v>2343</v>
      </c>
      <c r="B206" t="s">
        <v>7</v>
      </c>
      <c r="C206" t="s">
        <v>23</v>
      </c>
      <c r="D206" s="11" t="s">
        <v>314</v>
      </c>
      <c r="E206" s="11">
        <v>1</v>
      </c>
      <c r="F206" s="11">
        <v>33</v>
      </c>
      <c r="G206" s="15">
        <v>12.96</v>
      </c>
      <c r="J206">
        <v>38</v>
      </c>
    </row>
    <row r="207" spans="1:10">
      <c r="A207" t="s">
        <v>2342</v>
      </c>
      <c r="B207" t="s">
        <v>7</v>
      </c>
      <c r="C207" t="s">
        <v>25</v>
      </c>
      <c r="D207" s="11" t="s">
        <v>314</v>
      </c>
      <c r="E207" s="11">
        <v>1</v>
      </c>
      <c r="F207" s="11">
        <v>34</v>
      </c>
      <c r="G207" s="15">
        <v>29.83</v>
      </c>
      <c r="J207">
        <v>15</v>
      </c>
    </row>
    <row r="208" spans="1:10">
      <c r="A208" t="s">
        <v>2341</v>
      </c>
      <c r="B208" t="s">
        <v>7</v>
      </c>
      <c r="C208" t="s">
        <v>471</v>
      </c>
      <c r="D208" s="11" t="s">
        <v>314</v>
      </c>
      <c r="E208" s="11">
        <v>1</v>
      </c>
      <c r="F208" s="11">
        <v>35</v>
      </c>
      <c r="G208" s="15">
        <v>23.9</v>
      </c>
      <c r="H208" t="s">
        <v>2163</v>
      </c>
      <c r="J208">
        <v>1</v>
      </c>
    </row>
    <row r="209" spans="1:10">
      <c r="A209" t="s">
        <v>2340</v>
      </c>
      <c r="B209" t="s">
        <v>7</v>
      </c>
      <c r="C209" t="s">
        <v>6</v>
      </c>
      <c r="D209" s="11" t="s">
        <v>314</v>
      </c>
      <c r="E209" s="11">
        <v>1</v>
      </c>
      <c r="F209" s="11">
        <v>37</v>
      </c>
      <c r="G209" s="15">
        <v>16.850000000000001</v>
      </c>
      <c r="H209" t="s">
        <v>2339</v>
      </c>
      <c r="J209">
        <v>1</v>
      </c>
    </row>
    <row r="210" spans="1:10">
      <c r="A210" t="s">
        <v>2338</v>
      </c>
      <c r="B210" t="s">
        <v>7</v>
      </c>
      <c r="C210" t="s">
        <v>2332</v>
      </c>
      <c r="D210" s="11" t="s">
        <v>314</v>
      </c>
      <c r="E210" s="11">
        <v>1</v>
      </c>
      <c r="F210" s="11">
        <v>38</v>
      </c>
      <c r="G210" s="15">
        <v>16.850000000000001</v>
      </c>
      <c r="H210" t="s">
        <v>2335</v>
      </c>
      <c r="J210">
        <v>29</v>
      </c>
    </row>
    <row r="211" spans="1:10">
      <c r="A211" t="s">
        <v>2337</v>
      </c>
      <c r="B211" t="s">
        <v>7</v>
      </c>
      <c r="C211" t="s">
        <v>2335</v>
      </c>
      <c r="D211" s="11" t="s">
        <v>314</v>
      </c>
      <c r="E211" s="11">
        <v>1</v>
      </c>
      <c r="F211" s="11">
        <v>39</v>
      </c>
      <c r="G211" s="15">
        <v>17.34</v>
      </c>
      <c r="H211" t="s">
        <v>2335</v>
      </c>
      <c r="J211">
        <v>1</v>
      </c>
    </row>
    <row r="212" spans="1:10">
      <c r="A212" t="s">
        <v>2336</v>
      </c>
      <c r="B212" t="s">
        <v>7</v>
      </c>
      <c r="C212" t="s">
        <v>2332</v>
      </c>
      <c r="D212" s="11" t="s">
        <v>314</v>
      </c>
      <c r="E212" s="11">
        <v>1</v>
      </c>
      <c r="F212" s="11">
        <v>40</v>
      </c>
      <c r="G212" s="15">
        <v>17.36</v>
      </c>
      <c r="H212" t="s">
        <v>2335</v>
      </c>
      <c r="J212">
        <v>1</v>
      </c>
    </row>
    <row r="213" spans="1:10">
      <c r="A213" t="s">
        <v>2334</v>
      </c>
      <c r="B213" t="s">
        <v>7</v>
      </c>
      <c r="C213" t="s">
        <v>25</v>
      </c>
      <c r="D213" s="11" t="s">
        <v>314</v>
      </c>
      <c r="E213" s="11">
        <v>1</v>
      </c>
      <c r="F213" s="11">
        <v>41</v>
      </c>
      <c r="G213" s="15">
        <v>37.74</v>
      </c>
      <c r="J213">
        <v>15</v>
      </c>
    </row>
    <row r="214" spans="1:10">
      <c r="A214" t="s">
        <v>2333</v>
      </c>
      <c r="B214" t="s">
        <v>7</v>
      </c>
      <c r="C214" t="s">
        <v>2332</v>
      </c>
      <c r="D214" s="11" t="s">
        <v>314</v>
      </c>
      <c r="E214" s="11">
        <v>1</v>
      </c>
      <c r="F214" s="11">
        <v>42</v>
      </c>
      <c r="G214" s="15">
        <v>25.77</v>
      </c>
      <c r="H214" t="s">
        <v>2331</v>
      </c>
      <c r="J214">
        <v>12</v>
      </c>
    </row>
    <row r="215" spans="1:10">
      <c r="A215" t="s">
        <v>2330</v>
      </c>
      <c r="B215" t="s">
        <v>7</v>
      </c>
      <c r="C215" t="s">
        <v>71</v>
      </c>
      <c r="D215" s="11" t="s">
        <v>315</v>
      </c>
      <c r="E215" s="11">
        <v>1</v>
      </c>
      <c r="F215" s="11" t="s">
        <v>136</v>
      </c>
      <c r="G215" s="15">
        <v>5.4</v>
      </c>
      <c r="J215">
        <v>18</v>
      </c>
    </row>
    <row r="216" spans="1:10">
      <c r="A216" t="s">
        <v>2329</v>
      </c>
      <c r="B216" t="s">
        <v>7</v>
      </c>
      <c r="C216" t="s">
        <v>15</v>
      </c>
      <c r="D216" s="11" t="s">
        <v>314</v>
      </c>
      <c r="E216" s="11">
        <v>1</v>
      </c>
      <c r="F216" s="11" t="s">
        <v>187</v>
      </c>
      <c r="G216" s="15">
        <v>3.63</v>
      </c>
      <c r="J216">
        <v>33</v>
      </c>
    </row>
    <row r="217" spans="1:10">
      <c r="A217" t="s">
        <v>2328</v>
      </c>
      <c r="B217" t="s">
        <v>7</v>
      </c>
      <c r="C217" t="s">
        <v>2324</v>
      </c>
      <c r="D217" s="11" t="s">
        <v>314</v>
      </c>
      <c r="E217" s="11">
        <v>1</v>
      </c>
      <c r="F217" s="11" t="s">
        <v>186</v>
      </c>
      <c r="G217" s="15">
        <v>6.68</v>
      </c>
      <c r="J217">
        <v>18</v>
      </c>
    </row>
    <row r="218" spans="1:10">
      <c r="A218" t="s">
        <v>2327</v>
      </c>
      <c r="B218" t="s">
        <v>7</v>
      </c>
      <c r="C218" t="s">
        <v>71</v>
      </c>
      <c r="D218" s="11" t="s">
        <v>314</v>
      </c>
      <c r="E218" s="11">
        <v>1</v>
      </c>
      <c r="F218" s="11" t="s">
        <v>294</v>
      </c>
      <c r="G218" s="15">
        <v>4.8600000000000003</v>
      </c>
      <c r="J218">
        <v>18</v>
      </c>
    </row>
    <row r="219" spans="1:10">
      <c r="A219" t="s">
        <v>2326</v>
      </c>
      <c r="B219" t="s">
        <v>7</v>
      </c>
      <c r="C219" t="s">
        <v>2324</v>
      </c>
      <c r="D219" s="11" t="s">
        <v>314</v>
      </c>
      <c r="E219" s="11">
        <v>1</v>
      </c>
      <c r="F219" s="11" t="s">
        <v>406</v>
      </c>
      <c r="G219" s="15">
        <v>4.8600000000000003</v>
      </c>
      <c r="J219">
        <v>18</v>
      </c>
    </row>
    <row r="220" spans="1:10">
      <c r="A220" t="s">
        <v>2325</v>
      </c>
      <c r="B220" t="s">
        <v>7</v>
      </c>
      <c r="C220" t="s">
        <v>2324</v>
      </c>
      <c r="D220" s="11" t="s">
        <v>314</v>
      </c>
      <c r="E220" s="11">
        <v>1</v>
      </c>
      <c r="F220" s="11" t="s">
        <v>465</v>
      </c>
      <c r="G220" s="15">
        <v>4.8899999999999997</v>
      </c>
      <c r="J220">
        <v>18</v>
      </c>
    </row>
    <row r="221" spans="1:10">
      <c r="A221" t="s">
        <v>2323</v>
      </c>
      <c r="B221" t="s">
        <v>7</v>
      </c>
      <c r="C221" t="s">
        <v>1369</v>
      </c>
      <c r="D221" s="11" t="s">
        <v>314</v>
      </c>
      <c r="E221" s="11">
        <v>1</v>
      </c>
      <c r="F221" s="11" t="s">
        <v>164</v>
      </c>
      <c r="G221" s="15">
        <v>0.44</v>
      </c>
      <c r="J221">
        <v>61</v>
      </c>
    </row>
    <row r="222" spans="1:10">
      <c r="A222" t="s">
        <v>2322</v>
      </c>
      <c r="B222" t="s">
        <v>7</v>
      </c>
      <c r="C222" t="s">
        <v>25</v>
      </c>
      <c r="D222" s="11" t="s">
        <v>315</v>
      </c>
      <c r="E222" s="11">
        <v>1</v>
      </c>
      <c r="F222" s="11">
        <v>1</v>
      </c>
      <c r="G222" s="15">
        <v>14.43</v>
      </c>
      <c r="J222">
        <v>15</v>
      </c>
    </row>
    <row r="223" spans="1:10">
      <c r="A223" t="s">
        <v>2321</v>
      </c>
      <c r="B223" t="s">
        <v>7</v>
      </c>
      <c r="C223" t="s">
        <v>25</v>
      </c>
      <c r="D223" s="11" t="s">
        <v>315</v>
      </c>
      <c r="E223" s="11">
        <v>1</v>
      </c>
      <c r="F223" s="11">
        <v>2</v>
      </c>
      <c r="G223" s="15">
        <v>41.33</v>
      </c>
      <c r="J223">
        <v>15</v>
      </c>
    </row>
    <row r="224" spans="1:10">
      <c r="A224" t="s">
        <v>2320</v>
      </c>
      <c r="B224" t="s">
        <v>7</v>
      </c>
      <c r="C224" t="s">
        <v>2302</v>
      </c>
      <c r="D224" s="11" t="s">
        <v>315</v>
      </c>
      <c r="E224" s="11">
        <v>1</v>
      </c>
      <c r="F224" s="11">
        <v>3</v>
      </c>
      <c r="G224" s="15">
        <v>24.23</v>
      </c>
      <c r="H224" t="s">
        <v>2085</v>
      </c>
      <c r="J224">
        <v>54</v>
      </c>
    </row>
    <row r="225" spans="1:10">
      <c r="A225" t="s">
        <v>2319</v>
      </c>
      <c r="B225" t="s">
        <v>7</v>
      </c>
      <c r="C225" t="s">
        <v>2302</v>
      </c>
      <c r="D225" s="11" t="s">
        <v>315</v>
      </c>
      <c r="E225" s="11">
        <v>1</v>
      </c>
      <c r="F225" s="11">
        <v>4</v>
      </c>
      <c r="G225" s="15">
        <v>25.11</v>
      </c>
      <c r="H225" t="s">
        <v>2085</v>
      </c>
      <c r="J225">
        <v>54</v>
      </c>
    </row>
    <row r="226" spans="1:10">
      <c r="A226" t="s">
        <v>2318</v>
      </c>
      <c r="B226" t="s">
        <v>7</v>
      </c>
      <c r="C226" t="s">
        <v>2302</v>
      </c>
      <c r="D226" s="11" t="s">
        <v>315</v>
      </c>
      <c r="E226" s="11">
        <v>1</v>
      </c>
      <c r="F226" s="11">
        <v>5</v>
      </c>
      <c r="G226" s="15">
        <v>25.13</v>
      </c>
      <c r="H226" t="s">
        <v>2085</v>
      </c>
      <c r="J226">
        <v>54</v>
      </c>
    </row>
    <row r="227" spans="1:10">
      <c r="A227" t="s">
        <v>2317</v>
      </c>
      <c r="B227" t="s">
        <v>7</v>
      </c>
      <c r="C227" t="s">
        <v>200</v>
      </c>
      <c r="D227" s="11" t="s">
        <v>315</v>
      </c>
      <c r="E227" s="11">
        <v>1</v>
      </c>
      <c r="F227" s="11">
        <v>6</v>
      </c>
      <c r="G227" s="15">
        <v>25.13</v>
      </c>
      <c r="H227" t="s">
        <v>2085</v>
      </c>
      <c r="J227">
        <v>21</v>
      </c>
    </row>
    <row r="228" spans="1:10">
      <c r="A228" t="s">
        <v>2316</v>
      </c>
      <c r="B228" t="s">
        <v>7</v>
      </c>
      <c r="C228" t="s">
        <v>2300</v>
      </c>
      <c r="D228" s="11" t="s">
        <v>315</v>
      </c>
      <c r="E228" s="11">
        <v>1</v>
      </c>
      <c r="F228" s="11">
        <v>7</v>
      </c>
      <c r="G228" s="15">
        <v>24.87</v>
      </c>
      <c r="H228" t="s">
        <v>2085</v>
      </c>
      <c r="J228">
        <v>54</v>
      </c>
    </row>
    <row r="229" spans="1:10">
      <c r="A229" t="s">
        <v>2315</v>
      </c>
      <c r="B229" t="s">
        <v>7</v>
      </c>
      <c r="C229" t="s">
        <v>25</v>
      </c>
      <c r="D229" s="11" t="s">
        <v>315</v>
      </c>
      <c r="E229" s="11">
        <v>1</v>
      </c>
      <c r="F229" s="11">
        <v>8</v>
      </c>
      <c r="G229" s="15">
        <v>54.69</v>
      </c>
      <c r="J229">
        <v>15</v>
      </c>
    </row>
    <row r="230" spans="1:10">
      <c r="A230" t="s">
        <v>2314</v>
      </c>
      <c r="B230" t="s">
        <v>7</v>
      </c>
      <c r="C230" t="s">
        <v>2246</v>
      </c>
      <c r="D230" s="11" t="s">
        <v>315</v>
      </c>
      <c r="E230" s="11">
        <v>1</v>
      </c>
      <c r="F230" s="11">
        <v>9</v>
      </c>
      <c r="G230" s="15">
        <v>4.96</v>
      </c>
      <c r="J230">
        <v>66</v>
      </c>
    </row>
    <row r="231" spans="1:10">
      <c r="A231" t="s">
        <v>2313</v>
      </c>
      <c r="B231" t="s">
        <v>7</v>
      </c>
      <c r="C231" t="s">
        <v>23</v>
      </c>
      <c r="D231" s="11" t="s">
        <v>315</v>
      </c>
      <c r="E231" s="11">
        <v>1</v>
      </c>
      <c r="F231" s="11">
        <v>10</v>
      </c>
      <c r="G231" s="15">
        <v>3.4</v>
      </c>
      <c r="J231">
        <v>38</v>
      </c>
    </row>
    <row r="232" spans="1:10">
      <c r="A232" t="s">
        <v>2312</v>
      </c>
      <c r="B232" t="s">
        <v>7</v>
      </c>
      <c r="C232" t="s">
        <v>2300</v>
      </c>
      <c r="D232" s="11" t="s">
        <v>315</v>
      </c>
      <c r="E232" s="11">
        <v>1</v>
      </c>
      <c r="F232" s="11">
        <v>11</v>
      </c>
      <c r="G232" s="15">
        <v>50.68</v>
      </c>
      <c r="H232" t="s">
        <v>2085</v>
      </c>
      <c r="J232">
        <v>54</v>
      </c>
    </row>
    <row r="233" spans="1:10">
      <c r="A233" t="s">
        <v>2311</v>
      </c>
      <c r="B233" t="s">
        <v>7</v>
      </c>
      <c r="C233" t="s">
        <v>2300</v>
      </c>
      <c r="D233" s="11" t="s">
        <v>315</v>
      </c>
      <c r="E233" s="11">
        <v>1</v>
      </c>
      <c r="F233" s="11">
        <v>12</v>
      </c>
      <c r="G233" s="15">
        <v>47.04</v>
      </c>
      <c r="H233" t="s">
        <v>2085</v>
      </c>
      <c r="J233">
        <v>54</v>
      </c>
    </row>
    <row r="234" spans="1:10">
      <c r="A234" t="s">
        <v>2310</v>
      </c>
      <c r="B234" t="s">
        <v>7</v>
      </c>
      <c r="C234" t="s">
        <v>310</v>
      </c>
      <c r="D234" s="11" t="s">
        <v>315</v>
      </c>
      <c r="E234" s="11">
        <v>1</v>
      </c>
      <c r="F234" s="11">
        <v>13</v>
      </c>
      <c r="G234" s="15">
        <v>46.87</v>
      </c>
      <c r="H234" t="s">
        <v>2085</v>
      </c>
      <c r="J234">
        <v>54</v>
      </c>
    </row>
    <row r="235" spans="1:10">
      <c r="A235" t="s">
        <v>2309</v>
      </c>
      <c r="B235" t="s">
        <v>7</v>
      </c>
      <c r="C235" t="s">
        <v>310</v>
      </c>
      <c r="D235" s="11" t="s">
        <v>315</v>
      </c>
      <c r="E235" s="11">
        <v>1</v>
      </c>
      <c r="F235" s="11">
        <v>14</v>
      </c>
      <c r="G235" s="15">
        <v>33.43</v>
      </c>
      <c r="H235" t="s">
        <v>2085</v>
      </c>
      <c r="J235">
        <v>54</v>
      </c>
    </row>
    <row r="236" spans="1:10">
      <c r="A236" t="s">
        <v>2308</v>
      </c>
      <c r="B236" t="s">
        <v>7</v>
      </c>
      <c r="C236" t="s">
        <v>200</v>
      </c>
      <c r="D236" s="11" t="s">
        <v>315</v>
      </c>
      <c r="E236" s="11">
        <v>1</v>
      </c>
      <c r="F236" s="11">
        <v>15</v>
      </c>
      <c r="G236" s="15">
        <v>15.9</v>
      </c>
      <c r="H236" t="s">
        <v>2085</v>
      </c>
      <c r="J236">
        <v>21</v>
      </c>
    </row>
    <row r="237" spans="1:10">
      <c r="A237" t="s">
        <v>2307</v>
      </c>
      <c r="B237" t="s">
        <v>7</v>
      </c>
      <c r="C237" t="s">
        <v>23</v>
      </c>
      <c r="D237" s="11" t="s">
        <v>315</v>
      </c>
      <c r="E237" s="11">
        <v>1</v>
      </c>
      <c r="F237" s="11">
        <v>16</v>
      </c>
      <c r="G237" s="15">
        <v>5.78</v>
      </c>
      <c r="J237">
        <v>38</v>
      </c>
    </row>
    <row r="238" spans="1:10">
      <c r="A238" t="s">
        <v>2306</v>
      </c>
      <c r="B238" t="s">
        <v>7</v>
      </c>
      <c r="C238" t="s">
        <v>23</v>
      </c>
      <c r="D238" s="11" t="s">
        <v>315</v>
      </c>
      <c r="E238" s="11">
        <v>1</v>
      </c>
      <c r="F238" s="11">
        <v>17</v>
      </c>
      <c r="G238" s="15">
        <v>5.56</v>
      </c>
      <c r="J238">
        <v>38</v>
      </c>
    </row>
    <row r="239" spans="1:10">
      <c r="A239" t="s">
        <v>2305</v>
      </c>
      <c r="B239" t="s">
        <v>7</v>
      </c>
      <c r="C239" t="s">
        <v>22</v>
      </c>
      <c r="D239" s="11" t="s">
        <v>315</v>
      </c>
      <c r="E239" s="11">
        <v>1</v>
      </c>
      <c r="F239" s="11">
        <v>18</v>
      </c>
      <c r="G239" s="15">
        <v>24.87</v>
      </c>
      <c r="H239" t="s">
        <v>2085</v>
      </c>
      <c r="J239">
        <v>25</v>
      </c>
    </row>
    <row r="240" spans="1:10">
      <c r="A240" t="s">
        <v>2304</v>
      </c>
      <c r="B240" t="s">
        <v>7</v>
      </c>
      <c r="C240" t="s">
        <v>2300</v>
      </c>
      <c r="D240" s="11" t="s">
        <v>315</v>
      </c>
      <c r="E240" s="11">
        <v>1</v>
      </c>
      <c r="F240" s="11">
        <v>19</v>
      </c>
      <c r="G240" s="15">
        <v>25.13</v>
      </c>
      <c r="H240" t="s">
        <v>2085</v>
      </c>
      <c r="J240">
        <v>54</v>
      </c>
    </row>
    <row r="241" spans="1:10">
      <c r="A241" t="s">
        <v>2303</v>
      </c>
      <c r="B241" t="s">
        <v>7</v>
      </c>
      <c r="C241" t="s">
        <v>2302</v>
      </c>
      <c r="D241" s="11" t="s">
        <v>315</v>
      </c>
      <c r="E241" s="11">
        <v>1</v>
      </c>
      <c r="F241" s="11">
        <v>20</v>
      </c>
      <c r="G241" s="15">
        <v>50.27</v>
      </c>
      <c r="H241" t="s">
        <v>2085</v>
      </c>
      <c r="J241">
        <v>54</v>
      </c>
    </row>
    <row r="242" spans="1:10">
      <c r="A242" t="s">
        <v>2301</v>
      </c>
      <c r="B242" t="s">
        <v>7</v>
      </c>
      <c r="C242" t="s">
        <v>2300</v>
      </c>
      <c r="D242" s="11" t="s">
        <v>315</v>
      </c>
      <c r="E242" s="11">
        <v>1</v>
      </c>
      <c r="F242" s="11">
        <v>21</v>
      </c>
      <c r="G242" s="15">
        <v>23.7</v>
      </c>
      <c r="H242" t="s">
        <v>2085</v>
      </c>
      <c r="J242">
        <v>54</v>
      </c>
    </row>
    <row r="243" spans="1:10">
      <c r="A243" t="s">
        <v>2299</v>
      </c>
      <c r="B243" t="s">
        <v>7</v>
      </c>
      <c r="C243" t="s">
        <v>27</v>
      </c>
      <c r="D243" s="11" t="s">
        <v>315</v>
      </c>
      <c r="E243" s="11">
        <v>1</v>
      </c>
      <c r="F243" s="11" t="s">
        <v>995</v>
      </c>
      <c r="G243" s="15">
        <v>2.0299999999999998</v>
      </c>
      <c r="J243">
        <v>66</v>
      </c>
    </row>
    <row r="244" spans="1:10">
      <c r="A244" t="s">
        <v>2298</v>
      </c>
      <c r="B244" t="s">
        <v>7</v>
      </c>
      <c r="C244" t="s">
        <v>27</v>
      </c>
      <c r="D244" s="11" t="s">
        <v>315</v>
      </c>
      <c r="E244" s="11">
        <v>1</v>
      </c>
      <c r="F244" s="11" t="s">
        <v>1022</v>
      </c>
      <c r="G244" s="15">
        <v>2.0299999999999998</v>
      </c>
      <c r="J244">
        <v>66</v>
      </c>
    </row>
    <row r="245" spans="1:10">
      <c r="A245" t="s">
        <v>2297</v>
      </c>
      <c r="B245" t="s">
        <v>7</v>
      </c>
      <c r="C245" t="s">
        <v>27</v>
      </c>
      <c r="D245" s="11" t="s">
        <v>315</v>
      </c>
      <c r="E245" s="11">
        <v>1</v>
      </c>
      <c r="F245" s="11" t="s">
        <v>1027</v>
      </c>
      <c r="G245" s="15">
        <v>0.92</v>
      </c>
      <c r="J245">
        <v>66</v>
      </c>
    </row>
    <row r="246" spans="1:10">
      <c r="A246" t="s">
        <v>2296</v>
      </c>
      <c r="B246" t="s">
        <v>7</v>
      </c>
      <c r="C246" t="s">
        <v>27</v>
      </c>
      <c r="D246" s="11" t="s">
        <v>315</v>
      </c>
      <c r="E246" s="11">
        <v>1</v>
      </c>
      <c r="F246" s="11" t="s">
        <v>86</v>
      </c>
      <c r="G246" s="15">
        <v>0.92</v>
      </c>
      <c r="J246">
        <v>66</v>
      </c>
    </row>
    <row r="247" spans="1:10">
      <c r="A247" t="s">
        <v>2295</v>
      </c>
      <c r="B247" t="s">
        <v>7</v>
      </c>
      <c r="C247" t="s">
        <v>27</v>
      </c>
      <c r="D247" s="11" t="s">
        <v>315</v>
      </c>
      <c r="E247" s="11">
        <v>1</v>
      </c>
      <c r="F247" s="11" t="s">
        <v>247</v>
      </c>
      <c r="G247" s="15">
        <v>2.0299999999999998</v>
      </c>
      <c r="J247">
        <v>66</v>
      </c>
    </row>
    <row r="248" spans="1:10">
      <c r="A248" t="s">
        <v>2294</v>
      </c>
      <c r="B248" t="s">
        <v>7</v>
      </c>
      <c r="C248" t="s">
        <v>27</v>
      </c>
      <c r="D248" s="11" t="s">
        <v>315</v>
      </c>
      <c r="E248" s="11">
        <v>1</v>
      </c>
      <c r="F248" s="11" t="s">
        <v>309</v>
      </c>
      <c r="G248" s="15">
        <v>2.0299999999999998</v>
      </c>
      <c r="J248">
        <v>66</v>
      </c>
    </row>
    <row r="249" spans="1:10">
      <c r="A249" t="s">
        <v>2293</v>
      </c>
      <c r="B249" t="s">
        <v>7</v>
      </c>
      <c r="C249" t="s">
        <v>27</v>
      </c>
      <c r="D249" s="11" t="s">
        <v>315</v>
      </c>
      <c r="E249" s="11">
        <v>1</v>
      </c>
      <c r="F249" s="11" t="s">
        <v>188</v>
      </c>
      <c r="G249" s="15">
        <v>0.92</v>
      </c>
      <c r="J249">
        <v>66</v>
      </c>
    </row>
    <row r="250" spans="1:10">
      <c r="A250" t="s">
        <v>2292</v>
      </c>
      <c r="B250" t="s">
        <v>7</v>
      </c>
      <c r="C250" t="s">
        <v>27</v>
      </c>
      <c r="D250" s="11" t="s">
        <v>315</v>
      </c>
      <c r="E250" s="11">
        <v>1</v>
      </c>
      <c r="F250" s="11" t="s">
        <v>193</v>
      </c>
      <c r="G250" s="15">
        <v>0.92</v>
      </c>
      <c r="J250">
        <v>66</v>
      </c>
    </row>
    <row r="251" spans="1:10">
      <c r="A251" t="s">
        <v>2291</v>
      </c>
      <c r="B251" t="s">
        <v>7</v>
      </c>
      <c r="C251" t="s">
        <v>27</v>
      </c>
      <c r="D251" s="11" t="s">
        <v>315</v>
      </c>
      <c r="E251" s="11">
        <v>1</v>
      </c>
      <c r="F251" s="11" t="s">
        <v>287</v>
      </c>
      <c r="G251" s="15">
        <v>2.0299999999999998</v>
      </c>
      <c r="J251">
        <v>66</v>
      </c>
    </row>
    <row r="252" spans="1:10">
      <c r="A252" t="s">
        <v>2290</v>
      </c>
      <c r="B252" t="s">
        <v>7</v>
      </c>
      <c r="C252" t="s">
        <v>27</v>
      </c>
      <c r="D252" s="11" t="s">
        <v>315</v>
      </c>
      <c r="E252" s="11">
        <v>1</v>
      </c>
      <c r="F252" s="11" t="s">
        <v>196</v>
      </c>
      <c r="G252" s="15">
        <v>2.0299999999999998</v>
      </c>
      <c r="J252">
        <v>66</v>
      </c>
    </row>
    <row r="253" spans="1:10">
      <c r="A253" t="s">
        <v>2289</v>
      </c>
      <c r="B253" t="s">
        <v>7</v>
      </c>
      <c r="C253" t="s">
        <v>2288</v>
      </c>
      <c r="D253" s="11" t="s">
        <v>314</v>
      </c>
      <c r="E253" s="11">
        <v>2</v>
      </c>
      <c r="F253" s="11" t="s">
        <v>2287</v>
      </c>
      <c r="G253" s="15">
        <v>113.11</v>
      </c>
      <c r="J253">
        <v>43</v>
      </c>
    </row>
    <row r="254" spans="1:10">
      <c r="A254" t="s">
        <v>2286</v>
      </c>
      <c r="B254" t="s">
        <v>7</v>
      </c>
      <c r="C254" t="s">
        <v>158</v>
      </c>
      <c r="D254" s="11" t="s">
        <v>314</v>
      </c>
      <c r="E254" s="11">
        <v>2</v>
      </c>
      <c r="F254" s="11">
        <v>15</v>
      </c>
      <c r="G254" s="15">
        <v>77.290000000000006</v>
      </c>
      <c r="H254" t="s">
        <v>141</v>
      </c>
      <c r="J254">
        <v>12</v>
      </c>
    </row>
    <row r="255" spans="1:10">
      <c r="A255" t="s">
        <v>2285</v>
      </c>
      <c r="B255" t="s">
        <v>7</v>
      </c>
      <c r="C255" t="s">
        <v>25</v>
      </c>
      <c r="D255" s="11" t="s">
        <v>314</v>
      </c>
      <c r="E255" s="11">
        <v>2</v>
      </c>
      <c r="F255" s="11">
        <v>16</v>
      </c>
      <c r="G255" s="15">
        <v>53.22</v>
      </c>
      <c r="J255">
        <v>15</v>
      </c>
    </row>
    <row r="256" spans="1:10">
      <c r="A256" t="s">
        <v>2284</v>
      </c>
      <c r="B256" t="s">
        <v>7</v>
      </c>
      <c r="C256" t="s">
        <v>2283</v>
      </c>
      <c r="D256" s="11" t="s">
        <v>314</v>
      </c>
      <c r="E256" s="11">
        <v>2</v>
      </c>
      <c r="F256" s="11">
        <v>17</v>
      </c>
      <c r="G256" s="15">
        <v>16.649999999999999</v>
      </c>
      <c r="H256" t="s">
        <v>2237</v>
      </c>
      <c r="J256">
        <v>34</v>
      </c>
    </row>
    <row r="257" spans="1:10">
      <c r="A257" t="s">
        <v>2282</v>
      </c>
      <c r="B257" t="s">
        <v>7</v>
      </c>
      <c r="C257" t="s">
        <v>6</v>
      </c>
      <c r="D257" s="11" t="s">
        <v>314</v>
      </c>
      <c r="E257" s="11">
        <v>2</v>
      </c>
      <c r="F257" s="11">
        <v>18</v>
      </c>
      <c r="G257" s="15">
        <v>16.46</v>
      </c>
      <c r="H257" t="s">
        <v>2237</v>
      </c>
      <c r="J257">
        <v>1</v>
      </c>
    </row>
    <row r="258" spans="1:10">
      <c r="A258" t="s">
        <v>2281</v>
      </c>
      <c r="B258" t="s">
        <v>7</v>
      </c>
      <c r="C258" t="s">
        <v>6</v>
      </c>
      <c r="D258" s="11" t="s">
        <v>314</v>
      </c>
      <c r="E258" s="11">
        <v>2</v>
      </c>
      <c r="F258" s="11">
        <v>19</v>
      </c>
      <c r="G258" s="15">
        <v>16.48</v>
      </c>
      <c r="H258" t="s">
        <v>2237</v>
      </c>
      <c r="J258">
        <v>1</v>
      </c>
    </row>
    <row r="259" spans="1:10">
      <c r="A259" t="s">
        <v>2280</v>
      </c>
      <c r="B259" t="s">
        <v>7</v>
      </c>
      <c r="C259" t="s">
        <v>6</v>
      </c>
      <c r="D259" s="11" t="s">
        <v>314</v>
      </c>
      <c r="E259" s="11">
        <v>2</v>
      </c>
      <c r="F259" s="11">
        <v>20</v>
      </c>
      <c r="G259" s="15">
        <v>16.48</v>
      </c>
      <c r="H259" t="s">
        <v>2237</v>
      </c>
      <c r="J259">
        <v>1</v>
      </c>
    </row>
    <row r="260" spans="1:10">
      <c r="A260" t="s">
        <v>2279</v>
      </c>
      <c r="B260" t="s">
        <v>7</v>
      </c>
      <c r="C260" t="s">
        <v>6</v>
      </c>
      <c r="D260" s="11" t="s">
        <v>314</v>
      </c>
      <c r="E260" s="11">
        <v>2</v>
      </c>
      <c r="F260" s="11">
        <v>21</v>
      </c>
      <c r="G260" s="15">
        <v>16.48</v>
      </c>
      <c r="H260" t="s">
        <v>2237</v>
      </c>
      <c r="J260">
        <v>1</v>
      </c>
    </row>
    <row r="261" spans="1:10">
      <c r="A261" t="s">
        <v>2278</v>
      </c>
      <c r="B261" t="s">
        <v>7</v>
      </c>
      <c r="C261" t="s">
        <v>471</v>
      </c>
      <c r="D261" s="11" t="s">
        <v>314</v>
      </c>
      <c r="E261" s="11">
        <v>2</v>
      </c>
      <c r="F261" s="11">
        <v>22</v>
      </c>
      <c r="G261" s="15">
        <v>16.48</v>
      </c>
      <c r="H261" t="s">
        <v>360</v>
      </c>
      <c r="J261">
        <v>1</v>
      </c>
    </row>
    <row r="262" spans="1:10">
      <c r="A262" t="s">
        <v>2277</v>
      </c>
      <c r="B262" t="s">
        <v>7</v>
      </c>
      <c r="C262" t="s">
        <v>6</v>
      </c>
      <c r="D262" s="11" t="s">
        <v>314</v>
      </c>
      <c r="E262" s="11">
        <v>2</v>
      </c>
      <c r="F262" s="11">
        <v>23</v>
      </c>
      <c r="G262" s="15">
        <v>15.99</v>
      </c>
      <c r="H262" t="s">
        <v>2237</v>
      </c>
      <c r="J262">
        <v>1</v>
      </c>
    </row>
    <row r="263" spans="1:10">
      <c r="A263" t="s">
        <v>2276</v>
      </c>
      <c r="B263" t="s">
        <v>7</v>
      </c>
      <c r="C263" t="s">
        <v>6</v>
      </c>
      <c r="D263" s="11" t="s">
        <v>314</v>
      </c>
      <c r="E263" s="11">
        <v>2</v>
      </c>
      <c r="F263" s="11">
        <v>24</v>
      </c>
      <c r="G263" s="15">
        <v>15.94</v>
      </c>
      <c r="H263" t="s">
        <v>360</v>
      </c>
      <c r="J263">
        <v>1</v>
      </c>
    </row>
    <row r="264" spans="1:10">
      <c r="A264" t="s">
        <v>2275</v>
      </c>
      <c r="B264" t="s">
        <v>7</v>
      </c>
      <c r="C264" t="s">
        <v>6</v>
      </c>
      <c r="D264" s="11" t="s">
        <v>314</v>
      </c>
      <c r="E264" s="11">
        <v>2</v>
      </c>
      <c r="F264" s="11">
        <v>25</v>
      </c>
      <c r="G264" s="15">
        <v>16.48</v>
      </c>
      <c r="H264" t="s">
        <v>2237</v>
      </c>
      <c r="J264">
        <v>1</v>
      </c>
    </row>
    <row r="265" spans="1:10">
      <c r="A265" t="s">
        <v>2274</v>
      </c>
      <c r="B265" t="s">
        <v>7</v>
      </c>
      <c r="C265" t="s">
        <v>6</v>
      </c>
      <c r="D265" s="11" t="s">
        <v>314</v>
      </c>
      <c r="E265" s="11">
        <v>2</v>
      </c>
      <c r="F265" s="11">
        <v>26</v>
      </c>
      <c r="G265" s="15">
        <v>15.45</v>
      </c>
      <c r="H265" t="s">
        <v>2237</v>
      </c>
      <c r="J265">
        <v>1</v>
      </c>
    </row>
    <row r="266" spans="1:10">
      <c r="A266" t="s">
        <v>2273</v>
      </c>
      <c r="B266" t="s">
        <v>7</v>
      </c>
      <c r="C266" t="s">
        <v>25</v>
      </c>
      <c r="D266" s="11" t="s">
        <v>314</v>
      </c>
      <c r="E266" s="11">
        <v>2</v>
      </c>
      <c r="F266" s="11">
        <v>27</v>
      </c>
      <c r="G266" s="15">
        <v>30.17</v>
      </c>
      <c r="J266">
        <v>15</v>
      </c>
    </row>
    <row r="267" spans="1:10">
      <c r="A267" t="s">
        <v>2272</v>
      </c>
      <c r="B267" t="s">
        <v>7</v>
      </c>
      <c r="C267" t="s">
        <v>6</v>
      </c>
      <c r="D267" s="11" t="s">
        <v>314</v>
      </c>
      <c r="E267" s="11">
        <v>2</v>
      </c>
      <c r="F267" s="11">
        <v>28</v>
      </c>
      <c r="G267" s="15">
        <v>16.489999999999998</v>
      </c>
      <c r="H267" t="s">
        <v>360</v>
      </c>
      <c r="J267">
        <v>1</v>
      </c>
    </row>
    <row r="268" spans="1:10">
      <c r="A268" t="s">
        <v>2271</v>
      </c>
      <c r="B268" t="s">
        <v>7</v>
      </c>
      <c r="C268" t="s">
        <v>471</v>
      </c>
      <c r="D268" s="11" t="s">
        <v>314</v>
      </c>
      <c r="E268" s="11">
        <v>2</v>
      </c>
      <c r="F268" s="11">
        <v>29</v>
      </c>
      <c r="G268" s="15">
        <v>16.46</v>
      </c>
      <c r="H268" t="s">
        <v>2237</v>
      </c>
      <c r="J268">
        <v>1</v>
      </c>
    </row>
    <row r="269" spans="1:10">
      <c r="A269" t="s">
        <v>2270</v>
      </c>
      <c r="B269" t="s">
        <v>7</v>
      </c>
      <c r="C269" t="s">
        <v>6</v>
      </c>
      <c r="D269" s="11" t="s">
        <v>314</v>
      </c>
      <c r="E269" s="11">
        <v>2</v>
      </c>
      <c r="F269" s="11">
        <v>30</v>
      </c>
      <c r="G269" s="15">
        <v>15.96</v>
      </c>
      <c r="H269" t="s">
        <v>2237</v>
      </c>
      <c r="J269">
        <v>1</v>
      </c>
    </row>
    <row r="270" spans="1:10">
      <c r="A270" t="s">
        <v>2269</v>
      </c>
      <c r="B270" t="s">
        <v>7</v>
      </c>
      <c r="C270" t="s">
        <v>131</v>
      </c>
      <c r="D270" s="11" t="s">
        <v>314</v>
      </c>
      <c r="E270" s="11">
        <v>2</v>
      </c>
      <c r="F270" s="11">
        <v>31</v>
      </c>
      <c r="G270" s="15">
        <v>33.270000000000003</v>
      </c>
      <c r="H270" t="s">
        <v>278</v>
      </c>
      <c r="J270">
        <v>5</v>
      </c>
    </row>
    <row r="271" spans="1:10">
      <c r="A271" t="s">
        <v>2268</v>
      </c>
      <c r="B271" t="s">
        <v>7</v>
      </c>
      <c r="C271" t="s">
        <v>6</v>
      </c>
      <c r="D271" s="11" t="s">
        <v>314</v>
      </c>
      <c r="E271" s="11">
        <v>2</v>
      </c>
      <c r="F271" s="11">
        <v>32</v>
      </c>
      <c r="G271" s="15">
        <v>15.43</v>
      </c>
      <c r="H271" t="s">
        <v>201</v>
      </c>
      <c r="J271">
        <v>1</v>
      </c>
    </row>
    <row r="272" spans="1:10">
      <c r="A272" t="s">
        <v>2267</v>
      </c>
      <c r="B272" t="s">
        <v>7</v>
      </c>
      <c r="C272" t="s">
        <v>25</v>
      </c>
      <c r="D272" s="11" t="s">
        <v>314</v>
      </c>
      <c r="E272" s="11">
        <v>2</v>
      </c>
      <c r="F272" s="11">
        <v>33</v>
      </c>
      <c r="G272" s="15">
        <v>30.19</v>
      </c>
      <c r="J272">
        <v>15</v>
      </c>
    </row>
    <row r="273" spans="1:10">
      <c r="A273" t="s">
        <v>2266</v>
      </c>
      <c r="B273" t="s">
        <v>7</v>
      </c>
      <c r="C273" t="s">
        <v>6</v>
      </c>
      <c r="D273" s="11" t="s">
        <v>314</v>
      </c>
      <c r="E273" s="11">
        <v>2</v>
      </c>
      <c r="F273" s="11">
        <v>34</v>
      </c>
      <c r="G273" s="15">
        <v>16.47</v>
      </c>
      <c r="H273" t="s">
        <v>201</v>
      </c>
      <c r="J273">
        <v>1</v>
      </c>
    </row>
    <row r="274" spans="1:10">
      <c r="A274" t="s">
        <v>2265</v>
      </c>
      <c r="B274" t="s">
        <v>7</v>
      </c>
      <c r="C274" t="s">
        <v>6</v>
      </c>
      <c r="D274" s="11" t="s">
        <v>314</v>
      </c>
      <c r="E274" s="11">
        <v>2</v>
      </c>
      <c r="F274" s="11">
        <v>35</v>
      </c>
      <c r="G274" s="15">
        <v>16.46</v>
      </c>
      <c r="H274" t="s">
        <v>201</v>
      </c>
      <c r="J274">
        <v>1</v>
      </c>
    </row>
    <row r="275" spans="1:10">
      <c r="A275" t="s">
        <v>2264</v>
      </c>
      <c r="B275" t="s">
        <v>7</v>
      </c>
      <c r="C275" t="s">
        <v>6</v>
      </c>
      <c r="D275" s="11" t="s">
        <v>314</v>
      </c>
      <c r="E275" s="11">
        <v>2</v>
      </c>
      <c r="F275" s="11">
        <v>36</v>
      </c>
      <c r="G275" s="15">
        <v>15.96</v>
      </c>
      <c r="H275" t="s">
        <v>201</v>
      </c>
      <c r="J275">
        <v>1</v>
      </c>
    </row>
    <row r="276" spans="1:10">
      <c r="A276" t="s">
        <v>2263</v>
      </c>
      <c r="B276" t="s">
        <v>7</v>
      </c>
      <c r="C276" t="s">
        <v>131</v>
      </c>
      <c r="D276" s="11" t="s">
        <v>314</v>
      </c>
      <c r="E276" s="11">
        <v>2</v>
      </c>
      <c r="F276" s="11">
        <v>37</v>
      </c>
      <c r="G276" s="15">
        <v>33.270000000000003</v>
      </c>
      <c r="H276" t="s">
        <v>201</v>
      </c>
      <c r="J276">
        <v>5</v>
      </c>
    </row>
    <row r="277" spans="1:10">
      <c r="A277" t="s">
        <v>2262</v>
      </c>
      <c r="B277" t="s">
        <v>7</v>
      </c>
      <c r="C277" t="s">
        <v>6</v>
      </c>
      <c r="D277" s="11" t="s">
        <v>314</v>
      </c>
      <c r="E277" s="11">
        <v>2</v>
      </c>
      <c r="F277" s="11">
        <v>38</v>
      </c>
      <c r="G277" s="15">
        <v>15.9</v>
      </c>
      <c r="H277" t="s">
        <v>201</v>
      </c>
      <c r="J277">
        <v>1</v>
      </c>
    </row>
    <row r="278" spans="1:10">
      <c r="A278" t="s">
        <v>2261</v>
      </c>
      <c r="B278" t="s">
        <v>7</v>
      </c>
      <c r="C278" t="s">
        <v>25</v>
      </c>
      <c r="D278" s="11" t="s">
        <v>314</v>
      </c>
      <c r="E278" s="11">
        <v>2</v>
      </c>
      <c r="F278" s="11">
        <v>40</v>
      </c>
      <c r="G278" s="15">
        <v>38.15</v>
      </c>
      <c r="J278">
        <v>15</v>
      </c>
    </row>
    <row r="279" spans="1:10">
      <c r="A279" t="s">
        <v>2260</v>
      </c>
      <c r="B279" t="s">
        <v>7</v>
      </c>
      <c r="C279" t="s">
        <v>25</v>
      </c>
      <c r="D279" s="11" t="s">
        <v>314</v>
      </c>
      <c r="E279" s="11">
        <v>2</v>
      </c>
      <c r="F279" s="11">
        <v>41</v>
      </c>
      <c r="G279" s="15">
        <v>47.36</v>
      </c>
      <c r="J279">
        <v>15</v>
      </c>
    </row>
    <row r="280" spans="1:10">
      <c r="A280" t="s">
        <v>2259</v>
      </c>
      <c r="B280" t="s">
        <v>7</v>
      </c>
      <c r="C280" t="s">
        <v>6</v>
      </c>
      <c r="D280" s="11" t="s">
        <v>314</v>
      </c>
      <c r="E280" s="11">
        <v>2</v>
      </c>
      <c r="F280" s="11">
        <v>42</v>
      </c>
      <c r="G280" s="15">
        <v>27.92</v>
      </c>
      <c r="H280" t="s">
        <v>201</v>
      </c>
      <c r="J280">
        <v>1</v>
      </c>
    </row>
    <row r="281" spans="1:10">
      <c r="A281" t="s">
        <v>2258</v>
      </c>
      <c r="B281" t="s">
        <v>7</v>
      </c>
      <c r="C281" t="s">
        <v>6</v>
      </c>
      <c r="D281" s="11" t="s">
        <v>314</v>
      </c>
      <c r="E281" s="11">
        <v>2</v>
      </c>
      <c r="F281" s="11">
        <v>43</v>
      </c>
      <c r="G281" s="15">
        <v>27.79</v>
      </c>
      <c r="H281" t="s">
        <v>1180</v>
      </c>
      <c r="J281">
        <v>1</v>
      </c>
    </row>
    <row r="282" spans="1:10">
      <c r="A282" t="s">
        <v>2257</v>
      </c>
      <c r="B282" t="s">
        <v>7</v>
      </c>
      <c r="C282" t="s">
        <v>6</v>
      </c>
      <c r="D282" s="11" t="s">
        <v>314</v>
      </c>
      <c r="E282" s="11">
        <v>2</v>
      </c>
      <c r="F282" s="11">
        <v>44</v>
      </c>
      <c r="G282" s="15">
        <v>18.87</v>
      </c>
      <c r="H282" t="s">
        <v>201</v>
      </c>
      <c r="J282">
        <v>1</v>
      </c>
    </row>
    <row r="283" spans="1:10">
      <c r="A283" t="s">
        <v>2256</v>
      </c>
      <c r="B283" t="s">
        <v>7</v>
      </c>
      <c r="C283" t="s">
        <v>2255</v>
      </c>
      <c r="D283" s="11" t="s">
        <v>314</v>
      </c>
      <c r="E283" s="11">
        <v>2</v>
      </c>
      <c r="F283" s="11">
        <v>45</v>
      </c>
      <c r="G283" s="15">
        <v>9.91</v>
      </c>
      <c r="H283" t="s">
        <v>54</v>
      </c>
      <c r="J283">
        <v>21</v>
      </c>
    </row>
    <row r="284" spans="1:10">
      <c r="A284" t="s">
        <v>2254</v>
      </c>
      <c r="B284" t="s">
        <v>7</v>
      </c>
      <c r="C284" t="s">
        <v>23</v>
      </c>
      <c r="D284" s="11" t="s">
        <v>314</v>
      </c>
      <c r="E284" s="11">
        <v>2</v>
      </c>
      <c r="F284" s="11">
        <v>46</v>
      </c>
      <c r="G284" s="15">
        <v>14.02</v>
      </c>
      <c r="J284">
        <v>38</v>
      </c>
    </row>
    <row r="285" spans="1:10">
      <c r="A285" t="s">
        <v>2253</v>
      </c>
      <c r="B285" t="s">
        <v>7</v>
      </c>
      <c r="C285" t="s">
        <v>25</v>
      </c>
      <c r="D285" s="11" t="s">
        <v>314</v>
      </c>
      <c r="E285" s="11">
        <v>2</v>
      </c>
      <c r="F285" s="11">
        <v>47</v>
      </c>
      <c r="G285" s="15">
        <v>47.21</v>
      </c>
      <c r="J285">
        <v>15</v>
      </c>
    </row>
    <row r="286" spans="1:10">
      <c r="A286" t="s">
        <v>2252</v>
      </c>
      <c r="B286" t="s">
        <v>7</v>
      </c>
      <c r="C286" t="s">
        <v>6</v>
      </c>
      <c r="D286" s="11" t="s">
        <v>314</v>
      </c>
      <c r="E286" s="11">
        <v>2</v>
      </c>
      <c r="F286" s="11">
        <v>48</v>
      </c>
      <c r="G286" s="15">
        <v>13.17</v>
      </c>
      <c r="H286" t="s">
        <v>201</v>
      </c>
      <c r="J286">
        <v>1</v>
      </c>
    </row>
    <row r="287" spans="1:10">
      <c r="A287" t="s">
        <v>2251</v>
      </c>
      <c r="B287" t="s">
        <v>7</v>
      </c>
      <c r="C287" t="s">
        <v>6</v>
      </c>
      <c r="D287" s="11" t="s">
        <v>314</v>
      </c>
      <c r="E287" s="11">
        <v>2</v>
      </c>
      <c r="F287" s="11">
        <v>49</v>
      </c>
      <c r="G287" s="15">
        <v>13.71</v>
      </c>
      <c r="H287" t="s">
        <v>1093</v>
      </c>
      <c r="J287">
        <v>1</v>
      </c>
    </row>
    <row r="288" spans="1:10">
      <c r="A288" t="s">
        <v>2250</v>
      </c>
      <c r="B288" t="s">
        <v>7</v>
      </c>
      <c r="C288" t="s">
        <v>6</v>
      </c>
      <c r="D288" s="11" t="s">
        <v>314</v>
      </c>
      <c r="E288" s="11">
        <v>2</v>
      </c>
      <c r="F288" s="11">
        <v>50</v>
      </c>
      <c r="G288" s="15">
        <v>13.71</v>
      </c>
      <c r="H288" t="s">
        <v>2237</v>
      </c>
      <c r="J288">
        <v>1</v>
      </c>
    </row>
    <row r="289" spans="1:10">
      <c r="A289" t="s">
        <v>2249</v>
      </c>
      <c r="B289" t="s">
        <v>7</v>
      </c>
      <c r="C289" t="s">
        <v>6</v>
      </c>
      <c r="D289" s="11" t="s">
        <v>314</v>
      </c>
      <c r="E289" s="11">
        <v>2</v>
      </c>
      <c r="F289" s="11">
        <v>51</v>
      </c>
      <c r="G289" s="15">
        <v>13.71</v>
      </c>
      <c r="H289" t="s">
        <v>2237</v>
      </c>
      <c r="J289">
        <v>1</v>
      </c>
    </row>
    <row r="290" spans="1:10">
      <c r="A290" t="s">
        <v>2248</v>
      </c>
      <c r="B290" t="s">
        <v>7</v>
      </c>
      <c r="C290" t="s">
        <v>6</v>
      </c>
      <c r="D290" s="11" t="s">
        <v>314</v>
      </c>
      <c r="E290" s="11">
        <v>2</v>
      </c>
      <c r="F290" s="11">
        <v>52</v>
      </c>
      <c r="G290" s="15">
        <v>18.850000000000001</v>
      </c>
      <c r="H290" t="s">
        <v>2237</v>
      </c>
      <c r="J290">
        <v>1</v>
      </c>
    </row>
    <row r="291" spans="1:10">
      <c r="A291" t="s">
        <v>2247</v>
      </c>
      <c r="B291" t="s">
        <v>7</v>
      </c>
      <c r="C291" t="s">
        <v>2246</v>
      </c>
      <c r="D291" s="11" t="s">
        <v>314</v>
      </c>
      <c r="E291" s="11">
        <v>2</v>
      </c>
      <c r="F291" s="11">
        <v>53</v>
      </c>
      <c r="G291" s="15">
        <v>10.34</v>
      </c>
      <c r="J291">
        <v>34</v>
      </c>
    </row>
    <row r="292" spans="1:10">
      <c r="A292" t="s">
        <v>2245</v>
      </c>
      <c r="B292" t="s">
        <v>7</v>
      </c>
      <c r="C292" t="s">
        <v>23</v>
      </c>
      <c r="D292" s="11" t="s">
        <v>314</v>
      </c>
      <c r="E292" s="11">
        <v>2</v>
      </c>
      <c r="F292" s="11">
        <v>54</v>
      </c>
      <c r="G292" s="15">
        <v>15.02</v>
      </c>
      <c r="J292">
        <v>38</v>
      </c>
    </row>
    <row r="293" spans="1:10">
      <c r="A293" t="s">
        <v>2244</v>
      </c>
      <c r="B293" t="s">
        <v>7</v>
      </c>
      <c r="C293" t="s">
        <v>25</v>
      </c>
      <c r="D293" s="11" t="s">
        <v>314</v>
      </c>
      <c r="E293" s="11">
        <v>2</v>
      </c>
      <c r="F293" s="11">
        <v>55</v>
      </c>
      <c r="G293" s="15">
        <v>51.75</v>
      </c>
      <c r="J293">
        <v>15</v>
      </c>
    </row>
    <row r="294" spans="1:10">
      <c r="A294" t="s">
        <v>2243</v>
      </c>
      <c r="B294" t="s">
        <v>7</v>
      </c>
      <c r="C294" t="s">
        <v>158</v>
      </c>
      <c r="D294" s="11" t="s">
        <v>314</v>
      </c>
      <c r="E294" s="11">
        <v>2</v>
      </c>
      <c r="F294" s="11">
        <v>56</v>
      </c>
      <c r="G294" s="15">
        <v>41.34</v>
      </c>
      <c r="H294" t="s">
        <v>2242</v>
      </c>
      <c r="J294">
        <v>12</v>
      </c>
    </row>
    <row r="295" spans="1:10">
      <c r="A295" t="s">
        <v>2241</v>
      </c>
      <c r="B295" t="s">
        <v>7</v>
      </c>
      <c r="C295" t="s">
        <v>6</v>
      </c>
      <c r="D295" s="11" t="s">
        <v>314</v>
      </c>
      <c r="E295" s="11">
        <v>2</v>
      </c>
      <c r="F295" s="11">
        <v>57</v>
      </c>
      <c r="G295" s="15">
        <v>13.71</v>
      </c>
      <c r="H295" t="s">
        <v>2237</v>
      </c>
      <c r="J295">
        <v>1</v>
      </c>
    </row>
    <row r="296" spans="1:10">
      <c r="A296" t="s">
        <v>2240</v>
      </c>
      <c r="B296" t="s">
        <v>7</v>
      </c>
      <c r="C296" t="s">
        <v>6</v>
      </c>
      <c r="D296" s="11" t="s">
        <v>314</v>
      </c>
      <c r="E296" s="11">
        <v>2</v>
      </c>
      <c r="F296" s="11">
        <v>58</v>
      </c>
      <c r="G296" s="15">
        <v>13.71</v>
      </c>
      <c r="H296" t="s">
        <v>2237</v>
      </c>
      <c r="J296">
        <v>1</v>
      </c>
    </row>
    <row r="297" spans="1:10">
      <c r="A297" t="s">
        <v>2239</v>
      </c>
      <c r="B297" t="s">
        <v>7</v>
      </c>
      <c r="C297" t="s">
        <v>2238</v>
      </c>
      <c r="D297" s="11" t="s">
        <v>314</v>
      </c>
      <c r="E297" s="11">
        <v>2</v>
      </c>
      <c r="F297" s="11">
        <v>59</v>
      </c>
      <c r="G297" s="15">
        <v>27.24</v>
      </c>
      <c r="H297" t="s">
        <v>2237</v>
      </c>
      <c r="J297">
        <v>1</v>
      </c>
    </row>
    <row r="298" spans="1:10">
      <c r="A298" t="s">
        <v>2236</v>
      </c>
      <c r="B298" t="s">
        <v>7</v>
      </c>
      <c r="C298" t="s">
        <v>2235</v>
      </c>
      <c r="D298" s="11" t="s">
        <v>314</v>
      </c>
      <c r="E298" s="11">
        <v>2</v>
      </c>
      <c r="F298" s="11">
        <v>60</v>
      </c>
      <c r="G298" s="15">
        <v>10.54</v>
      </c>
      <c r="J298">
        <v>30</v>
      </c>
    </row>
    <row r="299" spans="1:10">
      <c r="A299" t="s">
        <v>2234</v>
      </c>
      <c r="B299" t="s">
        <v>7</v>
      </c>
      <c r="C299" t="s">
        <v>23</v>
      </c>
      <c r="D299" s="11" t="s">
        <v>314</v>
      </c>
      <c r="E299" s="11">
        <v>2</v>
      </c>
      <c r="F299" s="11">
        <v>61</v>
      </c>
      <c r="G299" s="15">
        <v>7.82</v>
      </c>
      <c r="J299">
        <v>38</v>
      </c>
    </row>
    <row r="300" spans="1:10">
      <c r="A300" t="s">
        <v>2233</v>
      </c>
      <c r="B300" t="s">
        <v>7</v>
      </c>
      <c r="C300" t="s">
        <v>23</v>
      </c>
      <c r="D300" s="11" t="s">
        <v>314</v>
      </c>
      <c r="E300" s="11">
        <v>2</v>
      </c>
      <c r="F300" s="11">
        <v>62</v>
      </c>
      <c r="G300" s="15">
        <v>7.14</v>
      </c>
      <c r="J300">
        <v>38</v>
      </c>
    </row>
    <row r="301" spans="1:10">
      <c r="A301" t="s">
        <v>2232</v>
      </c>
      <c r="B301" t="s">
        <v>7</v>
      </c>
      <c r="C301" t="s">
        <v>13</v>
      </c>
      <c r="D301" s="11" t="s">
        <v>314</v>
      </c>
      <c r="E301" s="11">
        <v>2</v>
      </c>
      <c r="F301" s="11" t="s">
        <v>188</v>
      </c>
      <c r="G301" s="15">
        <v>12.72</v>
      </c>
      <c r="H301" t="s">
        <v>141</v>
      </c>
      <c r="J301">
        <v>30</v>
      </c>
    </row>
    <row r="302" spans="1:10">
      <c r="A302" t="s">
        <v>2231</v>
      </c>
      <c r="B302" t="s">
        <v>7</v>
      </c>
      <c r="C302" t="s">
        <v>71</v>
      </c>
      <c r="D302" s="11" t="s">
        <v>314</v>
      </c>
      <c r="E302" s="11">
        <v>2</v>
      </c>
      <c r="F302" s="11" t="s">
        <v>187</v>
      </c>
      <c r="G302" s="15">
        <v>6.59</v>
      </c>
      <c r="J302">
        <v>18</v>
      </c>
    </row>
    <row r="303" spans="1:10">
      <c r="A303" t="s">
        <v>2230</v>
      </c>
      <c r="B303" t="s">
        <v>7</v>
      </c>
      <c r="C303" t="s">
        <v>71</v>
      </c>
      <c r="D303" s="11" t="s">
        <v>314</v>
      </c>
      <c r="E303" s="11">
        <v>2</v>
      </c>
      <c r="F303" s="11" t="s">
        <v>283</v>
      </c>
      <c r="G303" s="15">
        <v>5.52</v>
      </c>
      <c r="J303">
        <v>18</v>
      </c>
    </row>
    <row r="304" spans="1:10">
      <c r="A304" t="s">
        <v>2229</v>
      </c>
      <c r="B304" t="s">
        <v>7</v>
      </c>
      <c r="C304" t="s">
        <v>71</v>
      </c>
      <c r="D304" s="11" t="s">
        <v>314</v>
      </c>
      <c r="E304" s="11">
        <v>2</v>
      </c>
      <c r="F304" s="11" t="s">
        <v>945</v>
      </c>
      <c r="G304" s="15">
        <v>5.52</v>
      </c>
      <c r="J304">
        <v>18</v>
      </c>
    </row>
    <row r="305" spans="1:10">
      <c r="A305" t="s">
        <v>2228</v>
      </c>
      <c r="B305" t="s">
        <v>7</v>
      </c>
      <c r="C305" t="s">
        <v>71</v>
      </c>
      <c r="D305" s="11" t="s">
        <v>314</v>
      </c>
      <c r="E305" s="11">
        <v>2</v>
      </c>
      <c r="F305" s="11" t="s">
        <v>431</v>
      </c>
      <c r="G305" s="15">
        <v>4.45</v>
      </c>
      <c r="J305">
        <v>18</v>
      </c>
    </row>
    <row r="306" spans="1:10">
      <c r="A306" t="s">
        <v>2227</v>
      </c>
      <c r="B306" t="s">
        <v>7</v>
      </c>
      <c r="C306" t="s">
        <v>25</v>
      </c>
      <c r="D306" s="11" t="s">
        <v>315</v>
      </c>
      <c r="E306" s="11">
        <v>2</v>
      </c>
      <c r="F306" s="11">
        <v>1</v>
      </c>
      <c r="G306" s="15">
        <v>15.15</v>
      </c>
      <c r="J306">
        <v>15</v>
      </c>
    </row>
    <row r="307" spans="1:10">
      <c r="A307" t="s">
        <v>2226</v>
      </c>
      <c r="B307" t="s">
        <v>7</v>
      </c>
      <c r="C307" t="s">
        <v>25</v>
      </c>
      <c r="D307" s="11" t="s">
        <v>315</v>
      </c>
      <c r="E307" s="11">
        <v>2</v>
      </c>
      <c r="F307" s="11">
        <v>2</v>
      </c>
      <c r="G307" s="15">
        <v>42.14</v>
      </c>
      <c r="J307">
        <v>15</v>
      </c>
    </row>
    <row r="308" spans="1:10">
      <c r="A308" t="s">
        <v>2225</v>
      </c>
      <c r="B308" t="s">
        <v>7</v>
      </c>
      <c r="C308" t="s">
        <v>6</v>
      </c>
      <c r="D308" s="11" t="s">
        <v>315</v>
      </c>
      <c r="E308" s="11">
        <v>2</v>
      </c>
      <c r="F308" s="11">
        <v>3</v>
      </c>
      <c r="G308" s="15">
        <v>24.23</v>
      </c>
      <c r="H308" t="s">
        <v>2085</v>
      </c>
      <c r="J308">
        <v>1</v>
      </c>
    </row>
    <row r="309" spans="1:10">
      <c r="A309" t="s">
        <v>2224</v>
      </c>
      <c r="B309" t="s">
        <v>7</v>
      </c>
      <c r="C309" t="s">
        <v>6</v>
      </c>
      <c r="D309" s="11" t="s">
        <v>315</v>
      </c>
      <c r="E309" s="11">
        <v>2</v>
      </c>
      <c r="F309" s="11">
        <v>4</v>
      </c>
      <c r="G309" s="15">
        <v>16.16</v>
      </c>
      <c r="H309" t="s">
        <v>2085</v>
      </c>
      <c r="J309">
        <v>1</v>
      </c>
    </row>
    <row r="310" spans="1:10">
      <c r="A310" t="s">
        <v>2223</v>
      </c>
      <c r="B310" t="s">
        <v>7</v>
      </c>
      <c r="C310" t="s">
        <v>6</v>
      </c>
      <c r="D310" s="11" t="s">
        <v>315</v>
      </c>
      <c r="E310" s="11">
        <v>2</v>
      </c>
      <c r="F310" s="11">
        <v>5</v>
      </c>
      <c r="G310" s="15">
        <v>17.34</v>
      </c>
      <c r="H310" t="s">
        <v>2085</v>
      </c>
      <c r="J310">
        <v>1</v>
      </c>
    </row>
    <row r="311" spans="1:10">
      <c r="A311" t="s">
        <v>2222</v>
      </c>
      <c r="B311" t="s">
        <v>7</v>
      </c>
      <c r="C311" t="s">
        <v>6</v>
      </c>
      <c r="D311" s="11" t="s">
        <v>315</v>
      </c>
      <c r="E311" s="11">
        <v>2</v>
      </c>
      <c r="F311" s="11">
        <v>6</v>
      </c>
      <c r="G311" s="15">
        <v>16.16</v>
      </c>
      <c r="H311" t="s">
        <v>2085</v>
      </c>
      <c r="J311">
        <v>1</v>
      </c>
    </row>
    <row r="312" spans="1:10">
      <c r="A312" t="s">
        <v>2221</v>
      </c>
      <c r="B312" t="s">
        <v>7</v>
      </c>
      <c r="C312" t="s">
        <v>6</v>
      </c>
      <c r="D312" s="11" t="s">
        <v>315</v>
      </c>
      <c r="E312" s="11">
        <v>2</v>
      </c>
      <c r="F312" s="11">
        <v>7</v>
      </c>
      <c r="G312" s="15">
        <v>16.16</v>
      </c>
      <c r="H312" t="s">
        <v>2085</v>
      </c>
      <c r="J312">
        <v>1</v>
      </c>
    </row>
    <row r="313" spans="1:10">
      <c r="A313" t="s">
        <v>2220</v>
      </c>
      <c r="B313" t="s">
        <v>7</v>
      </c>
      <c r="C313" t="s">
        <v>6</v>
      </c>
      <c r="D313" s="11" t="s">
        <v>315</v>
      </c>
      <c r="E313" s="11">
        <v>2</v>
      </c>
      <c r="F313" s="11">
        <v>8</v>
      </c>
      <c r="G313" s="15">
        <v>17.34</v>
      </c>
      <c r="H313" t="s">
        <v>2085</v>
      </c>
      <c r="J313">
        <v>1</v>
      </c>
    </row>
    <row r="314" spans="1:10">
      <c r="A314" t="s">
        <v>2219</v>
      </c>
      <c r="B314" t="s">
        <v>7</v>
      </c>
      <c r="C314" t="s">
        <v>6</v>
      </c>
      <c r="D314" s="11" t="s">
        <v>315</v>
      </c>
      <c r="E314" s="11">
        <v>2</v>
      </c>
      <c r="F314" s="11">
        <v>9</v>
      </c>
      <c r="G314" s="15">
        <v>15.9</v>
      </c>
      <c r="H314" t="s">
        <v>2085</v>
      </c>
      <c r="J314">
        <v>1</v>
      </c>
    </row>
    <row r="315" spans="1:10">
      <c r="A315" t="s">
        <v>2218</v>
      </c>
      <c r="B315" t="s">
        <v>7</v>
      </c>
      <c r="C315" t="s">
        <v>2217</v>
      </c>
      <c r="D315" s="11" t="s">
        <v>315</v>
      </c>
      <c r="E315" s="11">
        <v>2</v>
      </c>
      <c r="F315" s="11">
        <v>10</v>
      </c>
      <c r="G315" s="15">
        <v>4.74</v>
      </c>
      <c r="J315">
        <v>34</v>
      </c>
    </row>
    <row r="316" spans="1:10">
      <c r="A316" t="s">
        <v>2216</v>
      </c>
      <c r="B316" t="s">
        <v>7</v>
      </c>
      <c r="C316" t="s">
        <v>23</v>
      </c>
      <c r="D316" s="11" t="s">
        <v>315</v>
      </c>
      <c r="E316" s="11">
        <v>2</v>
      </c>
      <c r="F316" s="11">
        <v>11</v>
      </c>
      <c r="G316" s="15">
        <v>3.6</v>
      </c>
      <c r="J316">
        <v>38</v>
      </c>
    </row>
    <row r="317" spans="1:10">
      <c r="A317" t="s">
        <v>2215</v>
      </c>
      <c r="B317" t="s">
        <v>7</v>
      </c>
      <c r="C317" t="s">
        <v>25</v>
      </c>
      <c r="D317" s="11" t="s">
        <v>315</v>
      </c>
      <c r="E317" s="11">
        <v>2</v>
      </c>
      <c r="F317" s="11">
        <v>12</v>
      </c>
      <c r="G317" s="15">
        <v>56.17</v>
      </c>
      <c r="J317">
        <v>15</v>
      </c>
    </row>
    <row r="318" spans="1:10">
      <c r="A318" t="s">
        <v>2214</v>
      </c>
      <c r="B318" t="s">
        <v>7</v>
      </c>
      <c r="C318" t="s">
        <v>6</v>
      </c>
      <c r="D318" s="11" t="s">
        <v>315</v>
      </c>
      <c r="E318" s="11">
        <v>2</v>
      </c>
      <c r="F318" s="11">
        <v>13</v>
      </c>
      <c r="G318" s="15">
        <v>21.49</v>
      </c>
      <c r="H318" t="s">
        <v>2085</v>
      </c>
      <c r="J318">
        <v>1</v>
      </c>
    </row>
    <row r="319" spans="1:10">
      <c r="A319" t="s">
        <v>2213</v>
      </c>
      <c r="B319" t="s">
        <v>7</v>
      </c>
      <c r="C319" t="s">
        <v>6</v>
      </c>
      <c r="D319" s="11" t="s">
        <v>315</v>
      </c>
      <c r="E319" s="11">
        <v>2</v>
      </c>
      <c r="F319" s="11">
        <v>14</v>
      </c>
      <c r="G319" s="15">
        <v>25.13</v>
      </c>
      <c r="H319" t="s">
        <v>2085</v>
      </c>
      <c r="J319">
        <v>1</v>
      </c>
    </row>
    <row r="320" spans="1:10">
      <c r="A320" t="s">
        <v>2212</v>
      </c>
      <c r="B320" t="s">
        <v>7</v>
      </c>
      <c r="C320" t="s">
        <v>6</v>
      </c>
      <c r="D320" s="11" t="s">
        <v>315</v>
      </c>
      <c r="E320" s="11">
        <v>2</v>
      </c>
      <c r="F320" s="11">
        <v>15</v>
      </c>
      <c r="G320" s="15">
        <v>24.83</v>
      </c>
      <c r="H320" t="s">
        <v>2085</v>
      </c>
      <c r="J320">
        <v>1</v>
      </c>
    </row>
    <row r="321" spans="1:10">
      <c r="A321" t="s">
        <v>2211</v>
      </c>
      <c r="B321" t="s">
        <v>7</v>
      </c>
      <c r="C321" t="s">
        <v>6</v>
      </c>
      <c r="D321" s="11" t="s">
        <v>315</v>
      </c>
      <c r="E321" s="11">
        <v>2</v>
      </c>
      <c r="F321" s="11">
        <v>16</v>
      </c>
      <c r="G321" s="15">
        <v>16.739999999999998</v>
      </c>
      <c r="H321" t="s">
        <v>2085</v>
      </c>
      <c r="J321">
        <v>1</v>
      </c>
    </row>
    <row r="322" spans="1:10">
      <c r="A322" t="s">
        <v>2210</v>
      </c>
      <c r="B322" t="s">
        <v>7</v>
      </c>
      <c r="C322" t="s">
        <v>131</v>
      </c>
      <c r="D322" s="11" t="s">
        <v>315</v>
      </c>
      <c r="E322" s="11">
        <v>2</v>
      </c>
      <c r="F322" s="11">
        <v>17</v>
      </c>
      <c r="G322" s="15">
        <v>35.18</v>
      </c>
      <c r="H322" t="s">
        <v>2085</v>
      </c>
      <c r="J322">
        <v>5</v>
      </c>
    </row>
    <row r="323" spans="1:10">
      <c r="A323" t="s">
        <v>2209</v>
      </c>
      <c r="B323" t="s">
        <v>7</v>
      </c>
      <c r="C323" t="s">
        <v>6</v>
      </c>
      <c r="D323" s="11" t="s">
        <v>315</v>
      </c>
      <c r="E323" s="11">
        <v>2</v>
      </c>
      <c r="F323" s="11">
        <v>18</v>
      </c>
      <c r="G323" s="15">
        <v>16.16</v>
      </c>
      <c r="H323" t="s">
        <v>2085</v>
      </c>
      <c r="J323">
        <v>1</v>
      </c>
    </row>
    <row r="324" spans="1:10">
      <c r="A324" t="s">
        <v>2208</v>
      </c>
      <c r="B324" t="s">
        <v>7</v>
      </c>
      <c r="C324" t="s">
        <v>6</v>
      </c>
      <c r="D324" s="11" t="s">
        <v>315</v>
      </c>
      <c r="E324" s="11">
        <v>2</v>
      </c>
      <c r="F324" s="11">
        <v>19</v>
      </c>
      <c r="G324" s="15">
        <v>16.16</v>
      </c>
      <c r="H324" t="s">
        <v>2085</v>
      </c>
      <c r="J324">
        <v>1</v>
      </c>
    </row>
    <row r="325" spans="1:10">
      <c r="A325" t="s">
        <v>2207</v>
      </c>
      <c r="B325" t="s">
        <v>7</v>
      </c>
      <c r="C325" t="s">
        <v>6</v>
      </c>
      <c r="D325" s="11" t="s">
        <v>315</v>
      </c>
      <c r="E325" s="11">
        <v>2</v>
      </c>
      <c r="F325" s="11">
        <v>20</v>
      </c>
      <c r="G325" s="15">
        <v>16.59</v>
      </c>
      <c r="H325" t="s">
        <v>2200</v>
      </c>
      <c r="J325">
        <v>1</v>
      </c>
    </row>
    <row r="326" spans="1:10">
      <c r="A326" t="s">
        <v>2206</v>
      </c>
      <c r="B326" t="s">
        <v>7</v>
      </c>
      <c r="C326" t="s">
        <v>6</v>
      </c>
      <c r="D326" s="11" t="s">
        <v>315</v>
      </c>
      <c r="E326" s="11">
        <v>2</v>
      </c>
      <c r="F326" s="11">
        <v>21</v>
      </c>
      <c r="G326" s="15">
        <v>15.9</v>
      </c>
      <c r="H326" t="s">
        <v>2085</v>
      </c>
      <c r="J326">
        <v>1</v>
      </c>
    </row>
    <row r="327" spans="1:10">
      <c r="A327" t="s">
        <v>2205</v>
      </c>
      <c r="B327" t="s">
        <v>7</v>
      </c>
      <c r="C327" t="s">
        <v>23</v>
      </c>
      <c r="D327" s="11" t="s">
        <v>315</v>
      </c>
      <c r="E327" s="11">
        <v>2</v>
      </c>
      <c r="F327" s="11">
        <v>22</v>
      </c>
      <c r="G327" s="15">
        <v>5.78</v>
      </c>
      <c r="J327">
        <v>38</v>
      </c>
    </row>
    <row r="328" spans="1:10">
      <c r="A328" t="s">
        <v>2204</v>
      </c>
      <c r="B328" t="s">
        <v>7</v>
      </c>
      <c r="C328" t="s">
        <v>23</v>
      </c>
      <c r="D328" s="11" t="s">
        <v>315</v>
      </c>
      <c r="E328" s="11">
        <v>2</v>
      </c>
      <c r="F328" s="11">
        <v>23</v>
      </c>
      <c r="G328" s="15">
        <v>5.54</v>
      </c>
      <c r="J328">
        <v>38</v>
      </c>
    </row>
    <row r="329" spans="1:10">
      <c r="A329" t="s">
        <v>2203</v>
      </c>
      <c r="B329" t="s">
        <v>7</v>
      </c>
      <c r="C329" t="s">
        <v>6</v>
      </c>
      <c r="D329" s="11" t="s">
        <v>315</v>
      </c>
      <c r="E329" s="11">
        <v>2</v>
      </c>
      <c r="F329" s="11">
        <v>24</v>
      </c>
      <c r="G329" s="15">
        <v>15.9</v>
      </c>
      <c r="H329" t="s">
        <v>2085</v>
      </c>
      <c r="J329">
        <v>1</v>
      </c>
    </row>
    <row r="330" spans="1:10">
      <c r="A330" t="s">
        <v>2202</v>
      </c>
      <c r="B330" t="s">
        <v>7</v>
      </c>
      <c r="C330" t="s">
        <v>302</v>
      </c>
      <c r="D330" s="11" t="s">
        <v>315</v>
      </c>
      <c r="E330" s="11">
        <v>2</v>
      </c>
      <c r="F330" s="11">
        <v>25</v>
      </c>
      <c r="G330" s="15">
        <v>17.34</v>
      </c>
      <c r="H330" t="s">
        <v>2085</v>
      </c>
      <c r="J330">
        <v>30</v>
      </c>
    </row>
    <row r="331" spans="1:10">
      <c r="A331" t="s">
        <v>2201</v>
      </c>
      <c r="B331" t="s">
        <v>7</v>
      </c>
      <c r="C331" t="s">
        <v>302</v>
      </c>
      <c r="D331" s="11" t="s">
        <v>315</v>
      </c>
      <c r="E331" s="11">
        <v>2</v>
      </c>
      <c r="F331" s="11">
        <v>26</v>
      </c>
      <c r="G331" s="15">
        <v>16.16</v>
      </c>
      <c r="H331" t="s">
        <v>2200</v>
      </c>
      <c r="J331">
        <v>30</v>
      </c>
    </row>
    <row r="332" spans="1:10">
      <c r="A332" t="s">
        <v>2199</v>
      </c>
      <c r="B332" t="s">
        <v>7</v>
      </c>
      <c r="C332" t="s">
        <v>6</v>
      </c>
      <c r="D332" s="11" t="s">
        <v>315</v>
      </c>
      <c r="E332" s="11">
        <v>2</v>
      </c>
      <c r="F332" s="11">
        <v>27</v>
      </c>
      <c r="G332" s="15">
        <v>25.13</v>
      </c>
      <c r="H332" t="s">
        <v>2085</v>
      </c>
      <c r="J332">
        <v>1</v>
      </c>
    </row>
    <row r="333" spans="1:10">
      <c r="A333" t="s">
        <v>2198</v>
      </c>
      <c r="B333" t="s">
        <v>7</v>
      </c>
      <c r="C333" t="s">
        <v>131</v>
      </c>
      <c r="D333" s="11" t="s">
        <v>315</v>
      </c>
      <c r="E333" s="11">
        <v>2</v>
      </c>
      <c r="F333" s="11">
        <v>28</v>
      </c>
      <c r="G333" s="15">
        <v>48.8</v>
      </c>
      <c r="H333" t="s">
        <v>2085</v>
      </c>
      <c r="J333">
        <v>5</v>
      </c>
    </row>
    <row r="334" spans="1:10">
      <c r="A334" t="s">
        <v>2197</v>
      </c>
      <c r="B334" t="s">
        <v>7</v>
      </c>
      <c r="C334" t="s">
        <v>27</v>
      </c>
      <c r="D334" s="11" t="s">
        <v>315</v>
      </c>
      <c r="E334" s="11">
        <v>2</v>
      </c>
      <c r="F334" s="11" t="s">
        <v>995</v>
      </c>
      <c r="G334" s="15">
        <v>2.02</v>
      </c>
      <c r="J334">
        <v>66</v>
      </c>
    </row>
    <row r="335" spans="1:10">
      <c r="A335" t="s">
        <v>2196</v>
      </c>
      <c r="B335" t="s">
        <v>7</v>
      </c>
      <c r="C335" t="s">
        <v>27</v>
      </c>
      <c r="D335" s="11" t="s">
        <v>315</v>
      </c>
      <c r="E335" s="11">
        <v>2</v>
      </c>
      <c r="F335" s="11" t="s">
        <v>180</v>
      </c>
      <c r="G335" s="15">
        <v>0.92</v>
      </c>
      <c r="J335">
        <v>66</v>
      </c>
    </row>
    <row r="336" spans="1:10">
      <c r="A336" t="s">
        <v>2195</v>
      </c>
      <c r="B336" t="s">
        <v>7</v>
      </c>
      <c r="C336" t="s">
        <v>71</v>
      </c>
      <c r="D336" s="11" t="s">
        <v>315</v>
      </c>
      <c r="E336" s="11">
        <v>2</v>
      </c>
      <c r="F336" s="11" t="s">
        <v>247</v>
      </c>
      <c r="G336" s="15">
        <v>6.27</v>
      </c>
      <c r="J336">
        <v>18</v>
      </c>
    </row>
    <row r="337" spans="1:10">
      <c r="A337" t="s">
        <v>2194</v>
      </c>
      <c r="B337" t="s">
        <v>7</v>
      </c>
      <c r="C337" t="s">
        <v>27</v>
      </c>
      <c r="D337" s="11" t="s">
        <v>315</v>
      </c>
      <c r="E337" s="11">
        <v>2</v>
      </c>
      <c r="F337" s="11" t="s">
        <v>184</v>
      </c>
      <c r="G337" s="15">
        <v>0.92</v>
      </c>
      <c r="J337">
        <v>66</v>
      </c>
    </row>
    <row r="338" spans="1:10">
      <c r="A338" t="s">
        <v>2193</v>
      </c>
      <c r="B338" t="s">
        <v>7</v>
      </c>
      <c r="C338" t="s">
        <v>27</v>
      </c>
      <c r="D338" s="11" t="s">
        <v>315</v>
      </c>
      <c r="E338" s="11">
        <v>2</v>
      </c>
      <c r="F338" s="11" t="s">
        <v>309</v>
      </c>
      <c r="G338" s="15">
        <v>2.02</v>
      </c>
      <c r="J338">
        <v>66</v>
      </c>
    </row>
    <row r="339" spans="1:10">
      <c r="A339" t="s">
        <v>2192</v>
      </c>
      <c r="B339" t="s">
        <v>7</v>
      </c>
      <c r="C339" t="s">
        <v>27</v>
      </c>
      <c r="D339" s="11" t="s">
        <v>315</v>
      </c>
      <c r="E339" s="11">
        <v>2</v>
      </c>
      <c r="F339" s="11" t="s">
        <v>193</v>
      </c>
      <c r="G339" s="15">
        <v>2.02</v>
      </c>
      <c r="J339">
        <v>66</v>
      </c>
    </row>
    <row r="340" spans="1:10">
      <c r="A340" t="s">
        <v>2191</v>
      </c>
      <c r="B340" t="s">
        <v>7</v>
      </c>
      <c r="C340" t="s">
        <v>27</v>
      </c>
      <c r="D340" s="11" t="s">
        <v>315</v>
      </c>
      <c r="E340" s="11">
        <v>2</v>
      </c>
      <c r="F340" s="11" t="s">
        <v>294</v>
      </c>
      <c r="G340" s="15">
        <v>0.92</v>
      </c>
      <c r="J340">
        <v>66</v>
      </c>
    </row>
    <row r="341" spans="1:10">
      <c r="A341" t="s">
        <v>2190</v>
      </c>
      <c r="B341" t="s">
        <v>7</v>
      </c>
      <c r="C341" t="s">
        <v>27</v>
      </c>
      <c r="D341" s="11" t="s">
        <v>315</v>
      </c>
      <c r="E341" s="11">
        <v>2</v>
      </c>
      <c r="F341" s="11" t="s">
        <v>58</v>
      </c>
      <c r="G341" s="15">
        <v>0.92</v>
      </c>
      <c r="J341">
        <v>66</v>
      </c>
    </row>
    <row r="342" spans="1:10">
      <c r="A342" t="s">
        <v>2189</v>
      </c>
      <c r="B342" t="s">
        <v>7</v>
      </c>
      <c r="C342" t="s">
        <v>27</v>
      </c>
      <c r="D342" s="11" t="s">
        <v>315</v>
      </c>
      <c r="E342" s="11">
        <v>2</v>
      </c>
      <c r="F342" s="11" t="s">
        <v>1009</v>
      </c>
      <c r="G342" s="15">
        <v>2.02</v>
      </c>
      <c r="J342">
        <v>66</v>
      </c>
    </row>
    <row r="343" spans="1:10">
      <c r="A343" t="s">
        <v>2188</v>
      </c>
      <c r="B343" t="s">
        <v>7</v>
      </c>
      <c r="C343" t="s">
        <v>27</v>
      </c>
      <c r="D343" s="11" t="s">
        <v>315</v>
      </c>
      <c r="E343" s="11">
        <v>2</v>
      </c>
      <c r="F343" s="11" t="s">
        <v>219</v>
      </c>
      <c r="G343" s="15">
        <v>2.02</v>
      </c>
      <c r="J343">
        <v>66</v>
      </c>
    </row>
    <row r="344" spans="1:10">
      <c r="A344" t="s">
        <v>2187</v>
      </c>
      <c r="B344" t="s">
        <v>7</v>
      </c>
      <c r="C344" t="s">
        <v>27</v>
      </c>
      <c r="D344" s="11" t="s">
        <v>315</v>
      </c>
      <c r="E344" s="11">
        <v>2</v>
      </c>
      <c r="F344" s="11" t="s">
        <v>210</v>
      </c>
      <c r="G344" s="15">
        <v>2.02</v>
      </c>
      <c r="J344">
        <v>66</v>
      </c>
    </row>
    <row r="345" spans="1:10">
      <c r="A345" t="s">
        <v>2186</v>
      </c>
      <c r="B345" t="s">
        <v>7</v>
      </c>
      <c r="C345" t="s">
        <v>2185</v>
      </c>
      <c r="D345" s="11" t="s">
        <v>314</v>
      </c>
      <c r="E345" s="11">
        <v>4</v>
      </c>
      <c r="F345" s="11">
        <v>1</v>
      </c>
      <c r="G345" s="15">
        <v>42.48</v>
      </c>
      <c r="H345" t="s">
        <v>360</v>
      </c>
      <c r="J345">
        <v>12</v>
      </c>
    </row>
    <row r="346" spans="1:10">
      <c r="A346" t="s">
        <v>2184</v>
      </c>
      <c r="B346" t="s">
        <v>7</v>
      </c>
      <c r="C346" t="s">
        <v>2183</v>
      </c>
      <c r="D346" s="11" t="s">
        <v>314</v>
      </c>
      <c r="E346" s="11">
        <v>4</v>
      </c>
      <c r="F346" s="11">
        <v>2</v>
      </c>
      <c r="G346" s="15">
        <v>46.62</v>
      </c>
      <c r="H346" t="s">
        <v>360</v>
      </c>
      <c r="J346">
        <v>12</v>
      </c>
    </row>
    <row r="347" spans="1:10">
      <c r="A347" t="s">
        <v>2182</v>
      </c>
      <c r="B347" t="s">
        <v>7</v>
      </c>
      <c r="C347" t="s">
        <v>25</v>
      </c>
      <c r="D347" s="11" t="s">
        <v>314</v>
      </c>
      <c r="E347" s="11">
        <v>4</v>
      </c>
      <c r="F347" s="11">
        <v>3</v>
      </c>
      <c r="G347" s="15">
        <v>72.930000000000007</v>
      </c>
      <c r="J347">
        <v>15</v>
      </c>
    </row>
    <row r="348" spans="1:10">
      <c r="A348" t="s">
        <v>2181</v>
      </c>
      <c r="B348" t="s">
        <v>7</v>
      </c>
      <c r="C348" t="s">
        <v>25</v>
      </c>
      <c r="D348" s="11" t="s">
        <v>314</v>
      </c>
      <c r="E348" s="11">
        <v>4</v>
      </c>
      <c r="F348" s="11">
        <v>5</v>
      </c>
      <c r="G348" s="15">
        <v>60.73</v>
      </c>
      <c r="J348">
        <v>15</v>
      </c>
    </row>
    <row r="349" spans="1:10">
      <c r="A349" t="s">
        <v>2180</v>
      </c>
      <c r="B349" t="s">
        <v>7</v>
      </c>
      <c r="C349" t="s">
        <v>2177</v>
      </c>
      <c r="D349" s="11" t="s">
        <v>314</v>
      </c>
      <c r="E349" s="11">
        <v>4</v>
      </c>
      <c r="F349" s="11">
        <v>6</v>
      </c>
      <c r="G349" s="15">
        <v>72.55</v>
      </c>
      <c r="H349" t="s">
        <v>360</v>
      </c>
      <c r="J349">
        <v>12</v>
      </c>
    </row>
    <row r="350" spans="1:10">
      <c r="A350" t="s">
        <v>2179</v>
      </c>
      <c r="B350" t="s">
        <v>7</v>
      </c>
      <c r="C350" t="s">
        <v>2177</v>
      </c>
      <c r="D350" s="11" t="s">
        <v>314</v>
      </c>
      <c r="E350" s="11">
        <v>4</v>
      </c>
      <c r="F350" s="11">
        <v>7</v>
      </c>
      <c r="G350" s="15">
        <v>72.150000000000006</v>
      </c>
      <c r="H350" t="s">
        <v>360</v>
      </c>
      <c r="J350">
        <v>12</v>
      </c>
    </row>
    <row r="351" spans="1:10">
      <c r="A351" t="s">
        <v>2178</v>
      </c>
      <c r="B351" t="s">
        <v>7</v>
      </c>
      <c r="C351" t="s">
        <v>2177</v>
      </c>
      <c r="D351" s="11" t="s">
        <v>314</v>
      </c>
      <c r="E351" s="11">
        <v>4</v>
      </c>
      <c r="F351" s="11">
        <v>8</v>
      </c>
      <c r="G351" s="15">
        <v>70.83</v>
      </c>
      <c r="H351" t="s">
        <v>141</v>
      </c>
      <c r="J351">
        <v>12</v>
      </c>
    </row>
    <row r="352" spans="1:10">
      <c r="A352" t="s">
        <v>2176</v>
      </c>
      <c r="B352" t="s">
        <v>7</v>
      </c>
      <c r="C352" t="s">
        <v>25</v>
      </c>
      <c r="D352" s="11" t="s">
        <v>314</v>
      </c>
      <c r="E352" s="11">
        <v>4</v>
      </c>
      <c r="F352" s="11">
        <v>10</v>
      </c>
      <c r="G352" s="15">
        <v>56.21</v>
      </c>
      <c r="J352">
        <v>15</v>
      </c>
    </row>
    <row r="353" spans="1:10">
      <c r="A353" t="s">
        <v>2175</v>
      </c>
      <c r="B353" t="s">
        <v>7</v>
      </c>
      <c r="C353" t="s">
        <v>2170</v>
      </c>
      <c r="D353" s="11" t="s">
        <v>314</v>
      </c>
      <c r="E353" s="11">
        <v>4</v>
      </c>
      <c r="F353" s="11">
        <v>11</v>
      </c>
      <c r="G353" s="15">
        <v>71.47</v>
      </c>
      <c r="H353" t="s">
        <v>65</v>
      </c>
      <c r="J353">
        <v>12</v>
      </c>
    </row>
    <row r="354" spans="1:10">
      <c r="A354" t="s">
        <v>2174</v>
      </c>
      <c r="B354" t="s">
        <v>7</v>
      </c>
      <c r="C354" t="s">
        <v>2170</v>
      </c>
      <c r="D354" s="11" t="s">
        <v>314</v>
      </c>
      <c r="E354" s="11">
        <v>4</v>
      </c>
      <c r="F354" s="11">
        <v>12</v>
      </c>
      <c r="G354" s="15">
        <v>70.83</v>
      </c>
      <c r="H354" t="s">
        <v>65</v>
      </c>
      <c r="J354">
        <v>12</v>
      </c>
    </row>
    <row r="355" spans="1:10">
      <c r="A355" t="s">
        <v>2173</v>
      </c>
      <c r="B355" t="s">
        <v>7</v>
      </c>
      <c r="C355" t="s">
        <v>25</v>
      </c>
      <c r="D355" s="11" t="s">
        <v>314</v>
      </c>
      <c r="E355" s="11">
        <v>4</v>
      </c>
      <c r="F355" s="11">
        <v>14</v>
      </c>
      <c r="G355" s="15">
        <v>71.44</v>
      </c>
      <c r="J355">
        <v>15</v>
      </c>
    </row>
    <row r="356" spans="1:10">
      <c r="A356" t="s">
        <v>2172</v>
      </c>
      <c r="B356" t="s">
        <v>7</v>
      </c>
      <c r="C356" t="s">
        <v>2170</v>
      </c>
      <c r="D356" s="11" t="s">
        <v>314</v>
      </c>
      <c r="E356" s="11">
        <v>4</v>
      </c>
      <c r="F356" s="11">
        <v>15</v>
      </c>
      <c r="G356" s="15">
        <v>71.47</v>
      </c>
      <c r="H356" t="s">
        <v>141</v>
      </c>
      <c r="J356">
        <v>12</v>
      </c>
    </row>
    <row r="357" spans="1:10">
      <c r="A357" t="s">
        <v>2171</v>
      </c>
      <c r="B357" t="s">
        <v>7</v>
      </c>
      <c r="C357" t="s">
        <v>2170</v>
      </c>
      <c r="D357" s="11" t="s">
        <v>314</v>
      </c>
      <c r="E357" s="11">
        <v>4</v>
      </c>
      <c r="F357" s="11">
        <v>16</v>
      </c>
      <c r="G357" s="15">
        <v>71.47</v>
      </c>
      <c r="H357" t="s">
        <v>141</v>
      </c>
      <c r="J357">
        <v>12</v>
      </c>
    </row>
    <row r="358" spans="1:10">
      <c r="A358" t="s">
        <v>2169</v>
      </c>
      <c r="B358" t="s">
        <v>7</v>
      </c>
      <c r="C358" t="s">
        <v>23</v>
      </c>
      <c r="D358" s="11" t="s">
        <v>314</v>
      </c>
      <c r="E358" s="11">
        <v>4</v>
      </c>
      <c r="F358" s="11">
        <v>17</v>
      </c>
      <c r="G358" s="15">
        <v>13.59</v>
      </c>
      <c r="J358">
        <v>38</v>
      </c>
    </row>
    <row r="359" spans="1:10">
      <c r="A359" t="s">
        <v>2168</v>
      </c>
      <c r="B359" t="s">
        <v>7</v>
      </c>
      <c r="C359" t="s">
        <v>23</v>
      </c>
      <c r="D359" s="11" t="s">
        <v>314</v>
      </c>
      <c r="E359" s="11">
        <v>4</v>
      </c>
      <c r="F359" s="11">
        <v>18</v>
      </c>
      <c r="G359" s="15">
        <v>13.48</v>
      </c>
      <c r="J359">
        <v>38</v>
      </c>
    </row>
    <row r="360" spans="1:10">
      <c r="A360" t="s">
        <v>2167</v>
      </c>
      <c r="B360" t="s">
        <v>7</v>
      </c>
      <c r="C360" t="s">
        <v>23</v>
      </c>
      <c r="D360" s="11" t="s">
        <v>314</v>
      </c>
      <c r="E360" s="11">
        <v>4</v>
      </c>
      <c r="F360" s="11">
        <v>19</v>
      </c>
      <c r="G360" s="15">
        <v>6.7</v>
      </c>
      <c r="J360">
        <v>38</v>
      </c>
    </row>
    <row r="361" spans="1:10">
      <c r="A361" t="s">
        <v>2166</v>
      </c>
      <c r="B361" t="s">
        <v>7</v>
      </c>
      <c r="C361" t="s">
        <v>23</v>
      </c>
      <c r="D361" s="11" t="s">
        <v>314</v>
      </c>
      <c r="E361" s="11">
        <v>4</v>
      </c>
      <c r="F361" s="11">
        <v>20</v>
      </c>
      <c r="G361" s="15">
        <v>4.1900000000000004</v>
      </c>
      <c r="J361">
        <v>38</v>
      </c>
    </row>
    <row r="362" spans="1:10">
      <c r="A362" t="s">
        <v>2165</v>
      </c>
      <c r="B362" t="s">
        <v>7</v>
      </c>
      <c r="C362" t="s">
        <v>71</v>
      </c>
      <c r="D362" s="11" t="s">
        <v>314</v>
      </c>
      <c r="E362" s="11">
        <v>4</v>
      </c>
      <c r="F362" s="11" t="s">
        <v>995</v>
      </c>
      <c r="G362" s="15">
        <v>5.6</v>
      </c>
      <c r="J362">
        <v>18</v>
      </c>
    </row>
    <row r="363" spans="1:10">
      <c r="A363" t="s">
        <v>2164</v>
      </c>
      <c r="B363" t="s">
        <v>7</v>
      </c>
      <c r="C363" t="s">
        <v>13</v>
      </c>
      <c r="D363" s="11" t="s">
        <v>314</v>
      </c>
      <c r="E363" s="11">
        <v>1</v>
      </c>
      <c r="F363" s="11">
        <v>36</v>
      </c>
      <c r="G363" s="15">
        <v>10.82</v>
      </c>
      <c r="H363" t="s">
        <v>2163</v>
      </c>
      <c r="J363">
        <v>30</v>
      </c>
    </row>
    <row r="364" spans="1:10">
      <c r="A364" t="s">
        <v>2162</v>
      </c>
      <c r="B364" t="s">
        <v>7</v>
      </c>
      <c r="C364" t="s">
        <v>2161</v>
      </c>
      <c r="D364" s="11" t="s">
        <v>314</v>
      </c>
      <c r="E364" s="11" t="s">
        <v>2017</v>
      </c>
      <c r="F364" s="11">
        <v>2</v>
      </c>
      <c r="G364" s="15">
        <v>86.41</v>
      </c>
      <c r="J364">
        <v>66</v>
      </c>
    </row>
    <row r="365" spans="1:10">
      <c r="A365" t="s">
        <v>2160</v>
      </c>
      <c r="B365" t="s">
        <v>7</v>
      </c>
      <c r="C365" t="s">
        <v>158</v>
      </c>
      <c r="D365" s="11" t="s">
        <v>314</v>
      </c>
      <c r="E365" s="11">
        <v>3</v>
      </c>
      <c r="F365" s="11">
        <v>1</v>
      </c>
      <c r="G365" s="15">
        <v>42.47</v>
      </c>
      <c r="H365" t="s">
        <v>141</v>
      </c>
      <c r="J365">
        <v>12</v>
      </c>
    </row>
    <row r="366" spans="1:10">
      <c r="A366" t="s">
        <v>2159</v>
      </c>
      <c r="B366" t="s">
        <v>7</v>
      </c>
      <c r="C366" t="s">
        <v>158</v>
      </c>
      <c r="D366" s="11" t="s">
        <v>314</v>
      </c>
      <c r="E366" s="11">
        <v>3</v>
      </c>
      <c r="F366" s="11">
        <v>2</v>
      </c>
      <c r="G366" s="15">
        <v>46.77</v>
      </c>
      <c r="H366" t="s">
        <v>141</v>
      </c>
      <c r="J366">
        <v>12</v>
      </c>
    </row>
    <row r="367" spans="1:10">
      <c r="A367" t="s">
        <v>2158</v>
      </c>
      <c r="B367" t="s">
        <v>7</v>
      </c>
      <c r="C367" t="s">
        <v>25</v>
      </c>
      <c r="D367" s="11" t="s">
        <v>314</v>
      </c>
      <c r="E367" s="11">
        <v>3</v>
      </c>
      <c r="F367" s="11">
        <v>3</v>
      </c>
      <c r="G367" s="15">
        <v>75.13</v>
      </c>
      <c r="J367">
        <v>15</v>
      </c>
    </row>
    <row r="368" spans="1:10">
      <c r="A368" t="s">
        <v>2157</v>
      </c>
      <c r="B368" t="s">
        <v>7</v>
      </c>
      <c r="C368" t="s">
        <v>68</v>
      </c>
      <c r="D368" s="11" t="s">
        <v>314</v>
      </c>
      <c r="E368" s="11">
        <v>3</v>
      </c>
      <c r="F368" s="11">
        <v>4</v>
      </c>
      <c r="G368" s="15">
        <v>10.07</v>
      </c>
      <c r="H368" t="s">
        <v>54</v>
      </c>
      <c r="J368">
        <v>29</v>
      </c>
    </row>
    <row r="369" spans="1:10">
      <c r="A369" t="s">
        <v>2156</v>
      </c>
      <c r="B369" t="s">
        <v>7</v>
      </c>
      <c r="C369" t="s">
        <v>13</v>
      </c>
      <c r="D369" s="11" t="s">
        <v>314</v>
      </c>
      <c r="E369" s="11">
        <v>3</v>
      </c>
      <c r="F369" s="11">
        <v>5</v>
      </c>
      <c r="G369" s="15">
        <v>9.11</v>
      </c>
      <c r="H369" t="s">
        <v>141</v>
      </c>
      <c r="J369">
        <v>30</v>
      </c>
    </row>
    <row r="370" spans="1:10">
      <c r="A370" t="s">
        <v>2155</v>
      </c>
      <c r="B370" t="s">
        <v>7</v>
      </c>
      <c r="C370" t="s">
        <v>25</v>
      </c>
      <c r="D370" s="11" t="s">
        <v>314</v>
      </c>
      <c r="E370" s="11">
        <v>3</v>
      </c>
      <c r="F370" s="11">
        <v>6</v>
      </c>
      <c r="G370" s="15">
        <v>106.44</v>
      </c>
      <c r="J370">
        <v>15</v>
      </c>
    </row>
    <row r="371" spans="1:10">
      <c r="A371" t="s">
        <v>2154</v>
      </c>
      <c r="B371" t="s">
        <v>7</v>
      </c>
      <c r="C371" t="s">
        <v>2144</v>
      </c>
      <c r="D371" s="11" t="s">
        <v>314</v>
      </c>
      <c r="E371" s="11">
        <v>3</v>
      </c>
      <c r="F371" s="11">
        <v>7</v>
      </c>
      <c r="G371" s="15">
        <v>47.95</v>
      </c>
      <c r="H371" t="s">
        <v>141</v>
      </c>
      <c r="J371">
        <v>12</v>
      </c>
    </row>
    <row r="372" spans="1:10">
      <c r="A372" t="s">
        <v>2153</v>
      </c>
      <c r="B372" t="s">
        <v>7</v>
      </c>
      <c r="C372" t="s">
        <v>2144</v>
      </c>
      <c r="D372" s="11" t="s">
        <v>314</v>
      </c>
      <c r="E372" s="11">
        <v>3</v>
      </c>
      <c r="F372" s="11">
        <v>8</v>
      </c>
      <c r="G372" s="15">
        <v>47.94</v>
      </c>
      <c r="H372" t="s">
        <v>141</v>
      </c>
      <c r="J372">
        <v>12</v>
      </c>
    </row>
    <row r="373" spans="1:10">
      <c r="A373" t="s">
        <v>2152</v>
      </c>
      <c r="B373" t="s">
        <v>7</v>
      </c>
      <c r="C373" t="s">
        <v>2144</v>
      </c>
      <c r="D373" s="11" t="s">
        <v>314</v>
      </c>
      <c r="E373" s="11">
        <v>3</v>
      </c>
      <c r="F373" s="11">
        <v>9</v>
      </c>
      <c r="G373" s="15">
        <v>46.43</v>
      </c>
      <c r="H373" t="s">
        <v>141</v>
      </c>
      <c r="J373">
        <v>12</v>
      </c>
    </row>
    <row r="374" spans="1:10">
      <c r="A374" t="s">
        <v>2151</v>
      </c>
      <c r="B374" t="s">
        <v>7</v>
      </c>
      <c r="C374" t="s">
        <v>2144</v>
      </c>
      <c r="D374" s="11" t="s">
        <v>314</v>
      </c>
      <c r="E374" s="11">
        <v>3</v>
      </c>
      <c r="F374" s="11">
        <v>10</v>
      </c>
      <c r="G374" s="15">
        <v>47.31</v>
      </c>
      <c r="H374" t="s">
        <v>141</v>
      </c>
      <c r="J374">
        <v>12</v>
      </c>
    </row>
    <row r="375" spans="1:10">
      <c r="A375" t="s">
        <v>2150</v>
      </c>
      <c r="B375" t="s">
        <v>7</v>
      </c>
      <c r="C375" t="s">
        <v>25</v>
      </c>
      <c r="D375" s="11" t="s">
        <v>314</v>
      </c>
      <c r="E375" s="11">
        <v>3</v>
      </c>
      <c r="F375" s="11">
        <v>11</v>
      </c>
      <c r="G375" s="15">
        <v>33.89</v>
      </c>
      <c r="J375">
        <v>15</v>
      </c>
    </row>
    <row r="376" spans="1:10">
      <c r="A376" t="s">
        <v>2149</v>
      </c>
      <c r="B376" t="s">
        <v>7</v>
      </c>
      <c r="C376" t="s">
        <v>2125</v>
      </c>
      <c r="D376" s="11" t="s">
        <v>314</v>
      </c>
      <c r="E376" s="11">
        <v>3</v>
      </c>
      <c r="F376" s="11">
        <v>12</v>
      </c>
      <c r="G376" s="15">
        <v>3.81</v>
      </c>
      <c r="J376">
        <v>34</v>
      </c>
    </row>
    <row r="377" spans="1:10">
      <c r="A377" t="s">
        <v>2148</v>
      </c>
      <c r="B377" t="s">
        <v>7</v>
      </c>
      <c r="C377" t="s">
        <v>25</v>
      </c>
      <c r="D377" s="11" t="s">
        <v>314</v>
      </c>
      <c r="E377" s="11">
        <v>3</v>
      </c>
      <c r="F377" s="11">
        <v>13</v>
      </c>
      <c r="G377" s="15">
        <v>89.34</v>
      </c>
      <c r="J377">
        <v>15</v>
      </c>
    </row>
    <row r="378" spans="1:10">
      <c r="A378" t="s">
        <v>2147</v>
      </c>
      <c r="B378" t="s">
        <v>7</v>
      </c>
      <c r="C378" t="s">
        <v>2144</v>
      </c>
      <c r="D378" s="11" t="s">
        <v>314</v>
      </c>
      <c r="E378" s="11">
        <v>3</v>
      </c>
      <c r="F378" s="11">
        <v>14</v>
      </c>
      <c r="G378" s="15">
        <v>47.95</v>
      </c>
      <c r="H378" t="s">
        <v>141</v>
      </c>
      <c r="J378">
        <v>12</v>
      </c>
    </row>
    <row r="379" spans="1:10">
      <c r="A379" t="s">
        <v>2146</v>
      </c>
      <c r="B379" t="s">
        <v>7</v>
      </c>
      <c r="C379" t="s">
        <v>2144</v>
      </c>
      <c r="D379" s="11" t="s">
        <v>314</v>
      </c>
      <c r="E379" s="11">
        <v>3</v>
      </c>
      <c r="F379" s="11">
        <v>15</v>
      </c>
      <c r="G379" s="15">
        <v>46.43</v>
      </c>
      <c r="H379" t="s">
        <v>141</v>
      </c>
      <c r="J379">
        <v>12</v>
      </c>
    </row>
    <row r="380" spans="1:10">
      <c r="A380" t="s">
        <v>2145</v>
      </c>
      <c r="B380" t="s">
        <v>7</v>
      </c>
      <c r="C380" t="s">
        <v>2144</v>
      </c>
      <c r="D380" s="11" t="s">
        <v>314</v>
      </c>
      <c r="E380" s="11">
        <v>3</v>
      </c>
      <c r="F380" s="11">
        <v>16</v>
      </c>
      <c r="G380" s="15">
        <v>47.31</v>
      </c>
      <c r="H380" t="s">
        <v>141</v>
      </c>
      <c r="J380">
        <v>12</v>
      </c>
    </row>
    <row r="381" spans="1:10">
      <c r="A381" t="s">
        <v>2143</v>
      </c>
      <c r="B381" t="s">
        <v>7</v>
      </c>
      <c r="C381" t="s">
        <v>25</v>
      </c>
      <c r="D381" s="11" t="s">
        <v>314</v>
      </c>
      <c r="E381" s="11">
        <v>3</v>
      </c>
      <c r="F381" s="11">
        <v>17</v>
      </c>
      <c r="G381" s="15">
        <v>33.94</v>
      </c>
      <c r="J381">
        <v>15</v>
      </c>
    </row>
    <row r="382" spans="1:10">
      <c r="A382" t="s">
        <v>2142</v>
      </c>
      <c r="B382" t="s">
        <v>7</v>
      </c>
      <c r="C382" t="s">
        <v>2125</v>
      </c>
      <c r="D382" s="11" t="s">
        <v>314</v>
      </c>
      <c r="E382" s="11">
        <v>3</v>
      </c>
      <c r="F382" s="11">
        <v>18</v>
      </c>
      <c r="G382" s="15">
        <v>3.81</v>
      </c>
      <c r="J382">
        <v>34</v>
      </c>
    </row>
    <row r="383" spans="1:10">
      <c r="A383" t="s">
        <v>2141</v>
      </c>
      <c r="B383" t="s">
        <v>7</v>
      </c>
      <c r="C383" t="s">
        <v>25</v>
      </c>
      <c r="D383" s="11" t="s">
        <v>314</v>
      </c>
      <c r="E383" s="11">
        <v>3</v>
      </c>
      <c r="F383" s="11">
        <v>19</v>
      </c>
      <c r="G383" s="15">
        <v>88.82</v>
      </c>
      <c r="J383">
        <v>15</v>
      </c>
    </row>
    <row r="384" spans="1:10">
      <c r="A384" t="s">
        <v>2140</v>
      </c>
      <c r="B384" t="s">
        <v>7</v>
      </c>
      <c r="C384" t="s">
        <v>2137</v>
      </c>
      <c r="D384" s="11" t="s">
        <v>314</v>
      </c>
      <c r="E384" s="11">
        <v>3</v>
      </c>
      <c r="F384" s="11">
        <v>20</v>
      </c>
      <c r="G384" s="15">
        <v>47.95</v>
      </c>
      <c r="H384" t="s">
        <v>141</v>
      </c>
      <c r="J384">
        <v>12</v>
      </c>
    </row>
    <row r="385" spans="1:10">
      <c r="A385" t="s">
        <v>2139</v>
      </c>
      <c r="B385" t="s">
        <v>7</v>
      </c>
      <c r="C385" t="s">
        <v>2137</v>
      </c>
      <c r="D385" s="11" t="s">
        <v>314</v>
      </c>
      <c r="E385" s="11">
        <v>3</v>
      </c>
      <c r="F385" s="11">
        <v>21</v>
      </c>
      <c r="G385" s="15">
        <v>46.43</v>
      </c>
      <c r="H385" t="s">
        <v>141</v>
      </c>
      <c r="J385">
        <v>12</v>
      </c>
    </row>
    <row r="386" spans="1:10">
      <c r="A386" t="s">
        <v>2138</v>
      </c>
      <c r="B386" t="s">
        <v>7</v>
      </c>
      <c r="C386" t="s">
        <v>2137</v>
      </c>
      <c r="D386" s="11" t="s">
        <v>314</v>
      </c>
      <c r="E386" s="11">
        <v>3</v>
      </c>
      <c r="F386" s="11">
        <v>22</v>
      </c>
      <c r="G386" s="15">
        <v>47.95</v>
      </c>
      <c r="H386" t="s">
        <v>141</v>
      </c>
      <c r="J386">
        <v>12</v>
      </c>
    </row>
    <row r="387" spans="1:10">
      <c r="A387" t="s">
        <v>2136</v>
      </c>
      <c r="B387" t="s">
        <v>7</v>
      </c>
      <c r="C387" t="s">
        <v>25</v>
      </c>
      <c r="D387" s="11" t="s">
        <v>314</v>
      </c>
      <c r="E387" s="11">
        <v>3</v>
      </c>
      <c r="F387" s="11">
        <v>23</v>
      </c>
      <c r="G387" s="15">
        <v>32.67</v>
      </c>
      <c r="J387">
        <v>15</v>
      </c>
    </row>
    <row r="388" spans="1:10">
      <c r="A388" t="s">
        <v>2135</v>
      </c>
      <c r="B388" t="s">
        <v>7</v>
      </c>
      <c r="C388" t="s">
        <v>23</v>
      </c>
      <c r="D388" s="11" t="s">
        <v>314</v>
      </c>
      <c r="E388" s="11">
        <v>3</v>
      </c>
      <c r="F388" s="11">
        <v>25</v>
      </c>
      <c r="G388" s="15">
        <v>13.19</v>
      </c>
      <c r="J388">
        <v>38</v>
      </c>
    </row>
    <row r="389" spans="1:10">
      <c r="A389" t="s">
        <v>2134</v>
      </c>
      <c r="B389" t="s">
        <v>7</v>
      </c>
      <c r="C389" t="s">
        <v>23</v>
      </c>
      <c r="D389" s="11" t="s">
        <v>314</v>
      </c>
      <c r="E389" s="11">
        <v>3</v>
      </c>
      <c r="F389" s="11">
        <v>26</v>
      </c>
      <c r="G389" s="15">
        <v>13.02</v>
      </c>
      <c r="J389">
        <v>38</v>
      </c>
    </row>
    <row r="390" spans="1:10">
      <c r="A390" t="s">
        <v>2133</v>
      </c>
      <c r="B390" t="s">
        <v>7</v>
      </c>
      <c r="C390" t="s">
        <v>23</v>
      </c>
      <c r="D390" s="11" t="s">
        <v>314</v>
      </c>
      <c r="E390" s="11">
        <v>3</v>
      </c>
      <c r="F390" s="11">
        <v>27</v>
      </c>
      <c r="G390" s="15">
        <v>6.66</v>
      </c>
      <c r="J390">
        <v>38</v>
      </c>
    </row>
    <row r="391" spans="1:10">
      <c r="A391" t="s">
        <v>2132</v>
      </c>
      <c r="B391" t="s">
        <v>7</v>
      </c>
      <c r="C391" t="s">
        <v>23</v>
      </c>
      <c r="D391" s="11" t="s">
        <v>314</v>
      </c>
      <c r="E391" s="11">
        <v>3</v>
      </c>
      <c r="F391" s="11">
        <v>28</v>
      </c>
      <c r="G391" s="15">
        <v>4.6100000000000003</v>
      </c>
      <c r="J391">
        <v>38</v>
      </c>
    </row>
    <row r="392" spans="1:10">
      <c r="A392" t="s">
        <v>2131</v>
      </c>
      <c r="B392" t="s">
        <v>7</v>
      </c>
      <c r="C392" t="s">
        <v>71</v>
      </c>
      <c r="D392" s="11" t="s">
        <v>314</v>
      </c>
      <c r="E392" s="11">
        <v>3</v>
      </c>
      <c r="F392" s="11" t="s">
        <v>995</v>
      </c>
      <c r="G392" s="15">
        <v>6.31</v>
      </c>
      <c r="J392">
        <v>18</v>
      </c>
    </row>
    <row r="393" spans="1:10">
      <c r="A393" t="s">
        <v>2130</v>
      </c>
      <c r="B393" t="s">
        <v>7</v>
      </c>
      <c r="C393" t="s">
        <v>71</v>
      </c>
      <c r="D393" s="11" t="s">
        <v>314</v>
      </c>
      <c r="E393" s="11">
        <v>3</v>
      </c>
      <c r="F393" s="11" t="s">
        <v>86</v>
      </c>
      <c r="G393" s="15">
        <v>5.87</v>
      </c>
      <c r="J393">
        <v>18</v>
      </c>
    </row>
    <row r="394" spans="1:10">
      <c r="A394" t="s">
        <v>2129</v>
      </c>
      <c r="B394" t="s">
        <v>7</v>
      </c>
      <c r="C394" t="s">
        <v>71</v>
      </c>
      <c r="D394" s="11" t="s">
        <v>314</v>
      </c>
      <c r="E394" s="11">
        <v>3</v>
      </c>
      <c r="F394" s="11" t="s">
        <v>190</v>
      </c>
      <c r="G394" s="15">
        <v>5.87</v>
      </c>
      <c r="J394">
        <v>18</v>
      </c>
    </row>
    <row r="395" spans="1:10">
      <c r="A395" t="s">
        <v>2128</v>
      </c>
      <c r="B395" t="s">
        <v>7</v>
      </c>
      <c r="C395" t="s">
        <v>71</v>
      </c>
      <c r="D395" s="11" t="s">
        <v>314</v>
      </c>
      <c r="E395" s="11">
        <v>3</v>
      </c>
      <c r="F395" s="11" t="s">
        <v>292</v>
      </c>
      <c r="G395" s="15">
        <v>10.33</v>
      </c>
      <c r="J395">
        <v>18</v>
      </c>
    </row>
    <row r="396" spans="1:10">
      <c r="A396" t="s">
        <v>2127</v>
      </c>
      <c r="B396" t="s">
        <v>7</v>
      </c>
      <c r="C396" t="s">
        <v>25</v>
      </c>
      <c r="D396" s="11" t="s">
        <v>315</v>
      </c>
      <c r="E396" s="11">
        <v>3</v>
      </c>
      <c r="F396" s="11">
        <v>1</v>
      </c>
      <c r="G396" s="15">
        <v>15.32</v>
      </c>
      <c r="J396">
        <v>15</v>
      </c>
    </row>
    <row r="397" spans="1:10">
      <c r="A397" t="s">
        <v>2126</v>
      </c>
      <c r="B397" t="s">
        <v>7</v>
      </c>
      <c r="C397" t="s">
        <v>2125</v>
      </c>
      <c r="D397" s="11" t="s">
        <v>315</v>
      </c>
      <c r="E397" s="11">
        <v>3</v>
      </c>
      <c r="F397" s="11">
        <v>19</v>
      </c>
      <c r="G397" s="15">
        <v>4.96</v>
      </c>
      <c r="J397">
        <v>34</v>
      </c>
    </row>
    <row r="398" spans="1:10">
      <c r="A398" t="s">
        <v>2124</v>
      </c>
      <c r="B398" t="s">
        <v>7</v>
      </c>
      <c r="C398" t="s">
        <v>25</v>
      </c>
      <c r="D398" s="11" t="s">
        <v>315</v>
      </c>
      <c r="E398" s="11">
        <v>3</v>
      </c>
      <c r="F398" s="11">
        <v>18</v>
      </c>
      <c r="G398" s="15">
        <v>40.31</v>
      </c>
      <c r="J398">
        <v>15</v>
      </c>
    </row>
    <row r="399" spans="1:10">
      <c r="A399" t="s">
        <v>2123</v>
      </c>
      <c r="B399" t="s">
        <v>7</v>
      </c>
      <c r="C399" t="s">
        <v>23</v>
      </c>
      <c r="D399" s="11" t="s">
        <v>315</v>
      </c>
      <c r="E399" s="11">
        <v>3</v>
      </c>
      <c r="F399" s="11">
        <v>22</v>
      </c>
      <c r="G399" s="15">
        <v>6.49</v>
      </c>
      <c r="J399">
        <v>38</v>
      </c>
    </row>
    <row r="400" spans="1:10">
      <c r="A400" t="s">
        <v>2122</v>
      </c>
      <c r="B400" t="s">
        <v>7</v>
      </c>
      <c r="C400" t="s">
        <v>23</v>
      </c>
      <c r="D400" s="11" t="s">
        <v>315</v>
      </c>
      <c r="E400" s="11">
        <v>3</v>
      </c>
      <c r="F400" s="11">
        <v>20</v>
      </c>
      <c r="G400" s="15">
        <v>5.56</v>
      </c>
      <c r="J400">
        <v>38</v>
      </c>
    </row>
    <row r="401" spans="1:10">
      <c r="A401" t="s">
        <v>2121</v>
      </c>
      <c r="B401" t="s">
        <v>7</v>
      </c>
      <c r="C401" t="s">
        <v>27</v>
      </c>
      <c r="D401" s="11" t="s">
        <v>315</v>
      </c>
      <c r="E401" s="11">
        <v>3</v>
      </c>
      <c r="F401" s="11" t="s">
        <v>136</v>
      </c>
      <c r="G401" s="15">
        <v>0.92</v>
      </c>
      <c r="J401">
        <v>66</v>
      </c>
    </row>
    <row r="402" spans="1:10">
      <c r="A402" t="s">
        <v>2120</v>
      </c>
      <c r="B402" t="s">
        <v>7</v>
      </c>
      <c r="C402" t="s">
        <v>71</v>
      </c>
      <c r="D402" s="11" t="s">
        <v>315</v>
      </c>
      <c r="E402" s="11">
        <v>3</v>
      </c>
      <c r="F402" s="11" t="s">
        <v>86</v>
      </c>
      <c r="G402" s="15">
        <v>6.05</v>
      </c>
      <c r="J402">
        <v>18</v>
      </c>
    </row>
    <row r="403" spans="1:10">
      <c r="A403" t="s">
        <v>2119</v>
      </c>
      <c r="B403" t="s">
        <v>7</v>
      </c>
      <c r="C403" t="s">
        <v>27</v>
      </c>
      <c r="D403" s="11" t="s">
        <v>315</v>
      </c>
      <c r="E403" s="11">
        <v>3</v>
      </c>
      <c r="F403" s="11" t="s">
        <v>247</v>
      </c>
      <c r="G403" s="15">
        <v>0.92</v>
      </c>
      <c r="J403">
        <v>66</v>
      </c>
    </row>
    <row r="404" spans="1:10">
      <c r="A404" t="s">
        <v>2118</v>
      </c>
      <c r="B404" t="s">
        <v>7</v>
      </c>
      <c r="C404" t="s">
        <v>27</v>
      </c>
      <c r="D404" s="11" t="s">
        <v>315</v>
      </c>
      <c r="E404" s="11">
        <v>3</v>
      </c>
      <c r="F404" s="11" t="s">
        <v>309</v>
      </c>
      <c r="G404" s="15">
        <v>2.02</v>
      </c>
      <c r="J404">
        <v>66</v>
      </c>
    </row>
    <row r="405" spans="1:10">
      <c r="A405" t="s">
        <v>2117</v>
      </c>
      <c r="B405" t="s">
        <v>7</v>
      </c>
      <c r="C405" t="s">
        <v>27</v>
      </c>
      <c r="D405" s="11" t="s">
        <v>315</v>
      </c>
      <c r="E405" s="11">
        <v>3</v>
      </c>
      <c r="F405" s="11" t="s">
        <v>187</v>
      </c>
      <c r="G405" s="15">
        <v>2.02</v>
      </c>
      <c r="J405">
        <v>66</v>
      </c>
    </row>
    <row r="406" spans="1:10">
      <c r="A406" t="s">
        <v>2116</v>
      </c>
      <c r="B406" t="s">
        <v>7</v>
      </c>
      <c r="C406" t="s">
        <v>27</v>
      </c>
      <c r="D406" s="11" t="s">
        <v>315</v>
      </c>
      <c r="E406" s="11">
        <v>3</v>
      </c>
      <c r="F406" s="11" t="s">
        <v>193</v>
      </c>
      <c r="G406" s="15">
        <v>0.92</v>
      </c>
      <c r="J406">
        <v>66</v>
      </c>
    </row>
    <row r="407" spans="1:10">
      <c r="A407" t="s">
        <v>2115</v>
      </c>
      <c r="B407" t="s">
        <v>7</v>
      </c>
      <c r="C407" t="s">
        <v>27</v>
      </c>
      <c r="D407" s="11" t="s">
        <v>315</v>
      </c>
      <c r="E407" s="11">
        <v>3</v>
      </c>
      <c r="F407" s="11" t="s">
        <v>294</v>
      </c>
      <c r="G407" s="15">
        <v>0.92</v>
      </c>
      <c r="J407">
        <v>66</v>
      </c>
    </row>
    <row r="408" spans="1:10">
      <c r="A408" t="s">
        <v>2114</v>
      </c>
      <c r="B408" t="s">
        <v>7</v>
      </c>
      <c r="C408" t="s">
        <v>25</v>
      </c>
      <c r="D408" s="11" t="s">
        <v>315</v>
      </c>
      <c r="E408" s="11">
        <v>3</v>
      </c>
      <c r="F408" s="11">
        <v>2</v>
      </c>
      <c r="G408" s="15">
        <v>59.2</v>
      </c>
      <c r="J408">
        <v>15</v>
      </c>
    </row>
    <row r="409" spans="1:10">
      <c r="A409" t="s">
        <v>2113</v>
      </c>
      <c r="B409" t="s">
        <v>7</v>
      </c>
      <c r="C409" t="s">
        <v>2112</v>
      </c>
      <c r="D409" s="11" t="s">
        <v>315</v>
      </c>
      <c r="E409" s="11">
        <v>3</v>
      </c>
      <c r="F409" s="11">
        <v>5</v>
      </c>
      <c r="G409" s="15">
        <v>11.56</v>
      </c>
      <c r="H409" t="s">
        <v>360</v>
      </c>
      <c r="J409">
        <v>1</v>
      </c>
    </row>
    <row r="410" spans="1:10">
      <c r="A410" t="s">
        <v>2111</v>
      </c>
      <c r="B410" t="s">
        <v>7</v>
      </c>
      <c r="C410" t="s">
        <v>2110</v>
      </c>
      <c r="D410" s="11" t="s">
        <v>315</v>
      </c>
      <c r="E410" s="11">
        <v>3</v>
      </c>
      <c r="F410" s="11">
        <v>3</v>
      </c>
      <c r="G410" s="15">
        <v>11.41</v>
      </c>
      <c r="H410" t="s">
        <v>360</v>
      </c>
      <c r="J410">
        <v>1</v>
      </c>
    </row>
    <row r="411" spans="1:10">
      <c r="A411" t="s">
        <v>2109</v>
      </c>
      <c r="B411" t="s">
        <v>7</v>
      </c>
      <c r="C411" t="s">
        <v>131</v>
      </c>
      <c r="D411" s="11" t="s">
        <v>315</v>
      </c>
      <c r="E411" s="11">
        <v>3</v>
      </c>
      <c r="F411" s="11">
        <v>4</v>
      </c>
      <c r="G411" s="15">
        <v>28.17</v>
      </c>
      <c r="H411" t="s">
        <v>2085</v>
      </c>
      <c r="J411">
        <v>5</v>
      </c>
    </row>
    <row r="412" spans="1:10">
      <c r="A412" t="s">
        <v>2108</v>
      </c>
      <c r="B412" t="s">
        <v>7</v>
      </c>
      <c r="C412" t="s">
        <v>2090</v>
      </c>
      <c r="D412" s="11" t="s">
        <v>315</v>
      </c>
      <c r="E412" s="11">
        <v>3</v>
      </c>
      <c r="F412" s="11">
        <v>10</v>
      </c>
      <c r="G412" s="15">
        <v>11.39</v>
      </c>
      <c r="H412" t="s">
        <v>360</v>
      </c>
      <c r="J412">
        <v>12</v>
      </c>
    </row>
    <row r="413" spans="1:10">
      <c r="A413" t="s">
        <v>2107</v>
      </c>
      <c r="B413" t="s">
        <v>7</v>
      </c>
      <c r="C413" t="s">
        <v>2097</v>
      </c>
      <c r="D413" s="11" t="s">
        <v>315</v>
      </c>
      <c r="E413" s="11">
        <v>3</v>
      </c>
      <c r="F413" s="11">
        <v>9</v>
      </c>
      <c r="G413" s="15">
        <v>8.99</v>
      </c>
      <c r="H413" t="s">
        <v>360</v>
      </c>
      <c r="J413">
        <v>12</v>
      </c>
    </row>
    <row r="414" spans="1:10">
      <c r="A414" t="s">
        <v>2106</v>
      </c>
      <c r="B414" t="s">
        <v>7</v>
      </c>
      <c r="C414" t="s">
        <v>2097</v>
      </c>
      <c r="D414" s="11" t="s">
        <v>315</v>
      </c>
      <c r="E414" s="11">
        <v>3</v>
      </c>
      <c r="F414" s="11">
        <v>7</v>
      </c>
      <c r="G414" s="15">
        <v>7.8</v>
      </c>
      <c r="H414" t="s">
        <v>360</v>
      </c>
      <c r="J414">
        <v>12</v>
      </c>
    </row>
    <row r="415" spans="1:10">
      <c r="A415" t="s">
        <v>2105</v>
      </c>
      <c r="B415" t="s">
        <v>7</v>
      </c>
      <c r="C415" t="s">
        <v>2090</v>
      </c>
      <c r="D415" s="11" t="s">
        <v>315</v>
      </c>
      <c r="E415" s="11">
        <v>3</v>
      </c>
      <c r="F415" s="11">
        <v>12</v>
      </c>
      <c r="G415" s="15">
        <v>10.49</v>
      </c>
      <c r="H415" t="s">
        <v>2085</v>
      </c>
      <c r="J415">
        <v>12</v>
      </c>
    </row>
    <row r="416" spans="1:10">
      <c r="A416" t="s">
        <v>2104</v>
      </c>
      <c r="B416" t="s">
        <v>7</v>
      </c>
      <c r="C416" t="s">
        <v>2097</v>
      </c>
      <c r="D416" s="11" t="s">
        <v>315</v>
      </c>
      <c r="E416" s="11">
        <v>3</v>
      </c>
      <c r="F416" s="11">
        <v>11</v>
      </c>
      <c r="G416" s="15">
        <v>7.8</v>
      </c>
      <c r="H416" t="s">
        <v>2085</v>
      </c>
      <c r="J416">
        <v>12</v>
      </c>
    </row>
    <row r="417" spans="1:10">
      <c r="A417" t="s">
        <v>2103</v>
      </c>
      <c r="B417" t="s">
        <v>7</v>
      </c>
      <c r="C417" t="s">
        <v>2097</v>
      </c>
      <c r="D417" s="11" t="s">
        <v>315</v>
      </c>
      <c r="E417" s="11">
        <v>3</v>
      </c>
      <c r="F417" s="11">
        <v>13</v>
      </c>
      <c r="G417" s="15">
        <v>7.8</v>
      </c>
      <c r="H417" t="s">
        <v>2085</v>
      </c>
      <c r="J417">
        <v>12</v>
      </c>
    </row>
    <row r="418" spans="1:10">
      <c r="A418" t="s">
        <v>2102</v>
      </c>
      <c r="B418" t="s">
        <v>7</v>
      </c>
      <c r="C418" t="s">
        <v>2090</v>
      </c>
      <c r="D418" s="11" t="s">
        <v>315</v>
      </c>
      <c r="E418" s="11">
        <v>3</v>
      </c>
      <c r="F418" s="11">
        <v>6</v>
      </c>
      <c r="G418" s="15">
        <v>67.55</v>
      </c>
      <c r="H418" t="s">
        <v>360</v>
      </c>
      <c r="J418">
        <v>12</v>
      </c>
    </row>
    <row r="419" spans="1:10">
      <c r="A419" t="s">
        <v>2101</v>
      </c>
      <c r="B419" t="s">
        <v>7</v>
      </c>
      <c r="C419" t="s">
        <v>25</v>
      </c>
      <c r="D419" s="11" t="s">
        <v>315</v>
      </c>
      <c r="E419" s="11">
        <v>3</v>
      </c>
      <c r="F419" s="11">
        <v>16</v>
      </c>
      <c r="G419" s="15">
        <v>15.13</v>
      </c>
      <c r="J419">
        <v>15</v>
      </c>
    </row>
    <row r="420" spans="1:10">
      <c r="A420" t="s">
        <v>2100</v>
      </c>
      <c r="B420" t="s">
        <v>7</v>
      </c>
      <c r="C420" t="s">
        <v>2090</v>
      </c>
      <c r="D420" s="11" t="s">
        <v>315</v>
      </c>
      <c r="E420" s="11">
        <v>3</v>
      </c>
      <c r="F420" s="11">
        <v>14</v>
      </c>
      <c r="G420" s="15">
        <v>10.49</v>
      </c>
      <c r="H420" t="s">
        <v>360</v>
      </c>
      <c r="J420">
        <v>12</v>
      </c>
    </row>
    <row r="421" spans="1:10">
      <c r="A421" t="s">
        <v>2099</v>
      </c>
      <c r="B421" t="s">
        <v>7</v>
      </c>
      <c r="C421" t="s">
        <v>2097</v>
      </c>
      <c r="D421" s="11" t="s">
        <v>315</v>
      </c>
      <c r="E421" s="11">
        <v>3</v>
      </c>
      <c r="F421" s="11">
        <v>17</v>
      </c>
      <c r="G421" s="15">
        <v>7.69</v>
      </c>
      <c r="H421" t="s">
        <v>360</v>
      </c>
      <c r="J421">
        <v>12</v>
      </c>
    </row>
    <row r="422" spans="1:10">
      <c r="A422" t="s">
        <v>2098</v>
      </c>
      <c r="B422" t="s">
        <v>7</v>
      </c>
      <c r="C422" t="s">
        <v>2097</v>
      </c>
      <c r="D422" s="11" t="s">
        <v>315</v>
      </c>
      <c r="E422" s="11">
        <v>3</v>
      </c>
      <c r="F422" s="11">
        <v>15</v>
      </c>
      <c r="G422" s="15">
        <v>8.99</v>
      </c>
      <c r="H422" t="s">
        <v>360</v>
      </c>
      <c r="J422">
        <v>12</v>
      </c>
    </row>
    <row r="423" spans="1:10">
      <c r="A423" t="s">
        <v>2096</v>
      </c>
      <c r="B423" t="s">
        <v>7</v>
      </c>
      <c r="C423" t="s">
        <v>27</v>
      </c>
      <c r="D423" s="11" t="s">
        <v>315</v>
      </c>
      <c r="E423" s="11">
        <v>3</v>
      </c>
      <c r="F423" s="11" t="s">
        <v>371</v>
      </c>
      <c r="G423" s="15">
        <v>2.02</v>
      </c>
      <c r="J423">
        <v>66</v>
      </c>
    </row>
    <row r="424" spans="1:10">
      <c r="A424" t="s">
        <v>2095</v>
      </c>
      <c r="B424" t="s">
        <v>7</v>
      </c>
      <c r="C424" t="s">
        <v>27</v>
      </c>
      <c r="D424" s="11" t="s">
        <v>315</v>
      </c>
      <c r="E424" s="11">
        <v>3</v>
      </c>
      <c r="F424" s="11" t="s">
        <v>1022</v>
      </c>
      <c r="G424" s="15">
        <v>2.02</v>
      </c>
      <c r="J424">
        <v>66</v>
      </c>
    </row>
    <row r="425" spans="1:10">
      <c r="A425" t="s">
        <v>2094</v>
      </c>
      <c r="B425" t="s">
        <v>7</v>
      </c>
      <c r="C425" t="s">
        <v>27</v>
      </c>
      <c r="D425" s="11" t="s">
        <v>315</v>
      </c>
      <c r="E425" s="11">
        <v>3</v>
      </c>
      <c r="F425" s="11" t="s">
        <v>995</v>
      </c>
      <c r="G425" s="15">
        <v>2.02</v>
      </c>
      <c r="J425">
        <v>66</v>
      </c>
    </row>
    <row r="426" spans="1:10">
      <c r="A426" t="s">
        <v>2093</v>
      </c>
      <c r="B426" t="s">
        <v>7</v>
      </c>
      <c r="C426" t="s">
        <v>27</v>
      </c>
      <c r="D426" s="11" t="s">
        <v>315</v>
      </c>
      <c r="E426" s="11">
        <v>3</v>
      </c>
      <c r="F426" s="11" t="s">
        <v>1009</v>
      </c>
      <c r="G426" s="15">
        <v>2.02</v>
      </c>
      <c r="J426">
        <v>66</v>
      </c>
    </row>
    <row r="427" spans="1:10">
      <c r="A427" t="s">
        <v>2092</v>
      </c>
      <c r="B427" t="s">
        <v>7</v>
      </c>
      <c r="C427" t="s">
        <v>23</v>
      </c>
      <c r="D427" s="11" t="s">
        <v>315</v>
      </c>
      <c r="E427" s="11">
        <v>3</v>
      </c>
      <c r="F427" s="11">
        <v>21</v>
      </c>
      <c r="G427" s="15">
        <v>3.4</v>
      </c>
      <c r="J427">
        <v>38</v>
      </c>
    </row>
    <row r="428" spans="1:10">
      <c r="A428" t="s">
        <v>2091</v>
      </c>
      <c r="B428" t="s">
        <v>7</v>
      </c>
      <c r="C428" t="s">
        <v>2090</v>
      </c>
      <c r="D428" s="11" t="s">
        <v>315</v>
      </c>
      <c r="E428" s="11">
        <v>3</v>
      </c>
      <c r="F428" s="11">
        <v>8</v>
      </c>
      <c r="G428" s="15">
        <v>9.6</v>
      </c>
      <c r="H428" t="s">
        <v>2085</v>
      </c>
      <c r="J428">
        <v>12</v>
      </c>
    </row>
    <row r="429" spans="1:10">
      <c r="A429" t="s">
        <v>2089</v>
      </c>
      <c r="B429" t="s">
        <v>7</v>
      </c>
      <c r="C429" t="s">
        <v>471</v>
      </c>
      <c r="D429" s="11" t="s">
        <v>315</v>
      </c>
      <c r="E429" s="11">
        <v>3</v>
      </c>
      <c r="F429" s="11">
        <v>23</v>
      </c>
      <c r="G429" s="15">
        <v>35.19</v>
      </c>
      <c r="H429" t="s">
        <v>2085</v>
      </c>
      <c r="J429">
        <v>1</v>
      </c>
    </row>
    <row r="430" spans="1:10">
      <c r="A430" t="s">
        <v>2088</v>
      </c>
      <c r="B430" t="s">
        <v>7</v>
      </c>
      <c r="C430" t="s">
        <v>2086</v>
      </c>
      <c r="D430" s="11" t="s">
        <v>315</v>
      </c>
      <c r="E430" s="11">
        <v>3</v>
      </c>
      <c r="F430" s="11">
        <v>25</v>
      </c>
      <c r="G430" s="15">
        <v>22.9</v>
      </c>
      <c r="H430" t="s">
        <v>2085</v>
      </c>
      <c r="J430">
        <v>54</v>
      </c>
    </row>
    <row r="431" spans="1:10">
      <c r="A431" t="s">
        <v>2087</v>
      </c>
      <c r="B431" t="s">
        <v>7</v>
      </c>
      <c r="C431" t="s">
        <v>2086</v>
      </c>
      <c r="D431" s="11" t="s">
        <v>315</v>
      </c>
      <c r="E431" s="11">
        <v>3</v>
      </c>
      <c r="F431" s="11">
        <v>24</v>
      </c>
      <c r="G431" s="15">
        <v>156.15</v>
      </c>
      <c r="H431" t="s">
        <v>2085</v>
      </c>
      <c r="J431">
        <v>54</v>
      </c>
    </row>
    <row r="432" spans="1:10">
      <c r="A432" t="s">
        <v>2084</v>
      </c>
      <c r="B432" t="s">
        <v>7</v>
      </c>
      <c r="C432" t="s">
        <v>33</v>
      </c>
      <c r="D432" s="11" t="s">
        <v>315</v>
      </c>
      <c r="E432" s="11" t="s">
        <v>2017</v>
      </c>
      <c r="G432" s="15">
        <v>10.26</v>
      </c>
      <c r="J432">
        <v>78</v>
      </c>
    </row>
    <row r="433" spans="1:10">
      <c r="A433" t="s">
        <v>2083</v>
      </c>
      <c r="B433" t="s">
        <v>7</v>
      </c>
      <c r="C433" t="s">
        <v>33</v>
      </c>
      <c r="D433" s="11" t="s">
        <v>314</v>
      </c>
      <c r="E433" s="11" t="s">
        <v>2017</v>
      </c>
      <c r="G433" s="15">
        <v>11.28</v>
      </c>
      <c r="J433">
        <v>78</v>
      </c>
    </row>
    <row r="434" spans="1:10">
      <c r="A434" t="s">
        <v>2082</v>
      </c>
      <c r="B434" t="s">
        <v>7</v>
      </c>
      <c r="C434" t="s">
        <v>33</v>
      </c>
      <c r="D434" s="11" t="s">
        <v>314</v>
      </c>
      <c r="E434" s="11" t="s">
        <v>2017</v>
      </c>
      <c r="G434" s="15">
        <v>11.17</v>
      </c>
      <c r="J434">
        <v>78</v>
      </c>
    </row>
    <row r="435" spans="1:10">
      <c r="A435" t="s">
        <v>2081</v>
      </c>
      <c r="B435" t="s">
        <v>7</v>
      </c>
      <c r="C435" t="s">
        <v>2080</v>
      </c>
      <c r="D435" s="11" t="s">
        <v>314</v>
      </c>
      <c r="E435" s="11" t="s">
        <v>2017</v>
      </c>
      <c r="G435" s="15">
        <v>1.0900000000000001</v>
      </c>
      <c r="J435">
        <v>66</v>
      </c>
    </row>
    <row r="436" spans="1:10">
      <c r="A436" t="s">
        <v>2079</v>
      </c>
      <c r="B436" t="s">
        <v>7</v>
      </c>
      <c r="C436" t="s">
        <v>2078</v>
      </c>
      <c r="D436" s="11" t="s">
        <v>314</v>
      </c>
      <c r="E436" s="11" t="s">
        <v>2017</v>
      </c>
      <c r="G436" s="15">
        <v>0.97</v>
      </c>
      <c r="J436">
        <v>66</v>
      </c>
    </row>
    <row r="437" spans="1:10">
      <c r="A437" t="s">
        <v>2077</v>
      </c>
      <c r="B437" t="s">
        <v>7</v>
      </c>
      <c r="C437" t="s">
        <v>2076</v>
      </c>
      <c r="D437" s="11" t="s">
        <v>314</v>
      </c>
      <c r="E437" s="11" t="s">
        <v>2017</v>
      </c>
      <c r="G437" s="15">
        <v>1.6</v>
      </c>
      <c r="J437">
        <v>66</v>
      </c>
    </row>
    <row r="438" spans="1:10">
      <c r="A438" t="s">
        <v>2075</v>
      </c>
      <c r="B438" t="s">
        <v>7</v>
      </c>
      <c r="C438" t="s">
        <v>2074</v>
      </c>
      <c r="D438" s="11" t="s">
        <v>314</v>
      </c>
      <c r="E438" s="11" t="s">
        <v>2017</v>
      </c>
      <c r="G438" s="15">
        <v>1.27</v>
      </c>
      <c r="J438">
        <v>66</v>
      </c>
    </row>
    <row r="439" spans="1:10">
      <c r="A439" t="s">
        <v>2073</v>
      </c>
      <c r="B439" t="s">
        <v>7</v>
      </c>
      <c r="C439" t="s">
        <v>2072</v>
      </c>
      <c r="D439" s="11" t="s">
        <v>314</v>
      </c>
      <c r="E439" s="11" t="s">
        <v>2017</v>
      </c>
      <c r="G439" s="15">
        <v>1.78</v>
      </c>
      <c r="J439">
        <v>66</v>
      </c>
    </row>
    <row r="440" spans="1:10">
      <c r="A440" t="s">
        <v>2071</v>
      </c>
      <c r="B440" t="s">
        <v>7</v>
      </c>
      <c r="C440" t="s">
        <v>2070</v>
      </c>
      <c r="D440" s="11" t="s">
        <v>314</v>
      </c>
      <c r="E440" s="11" t="s">
        <v>2017</v>
      </c>
      <c r="G440" s="15">
        <v>1.59</v>
      </c>
      <c r="J440">
        <v>66</v>
      </c>
    </row>
    <row r="441" spans="1:10">
      <c r="A441" t="s">
        <v>2069</v>
      </c>
      <c r="B441" t="s">
        <v>7</v>
      </c>
      <c r="C441" t="s">
        <v>2068</v>
      </c>
      <c r="D441" s="11" t="s">
        <v>314</v>
      </c>
      <c r="E441" s="11" t="s">
        <v>2017</v>
      </c>
      <c r="G441" s="15">
        <v>1.77</v>
      </c>
      <c r="J441">
        <v>66</v>
      </c>
    </row>
    <row r="442" spans="1:10">
      <c r="A442" t="s">
        <v>2067</v>
      </c>
      <c r="B442" t="s">
        <v>7</v>
      </c>
      <c r="C442" t="s">
        <v>2066</v>
      </c>
      <c r="D442" s="11" t="s">
        <v>314</v>
      </c>
      <c r="E442" s="11" t="s">
        <v>2017</v>
      </c>
      <c r="G442" s="15">
        <v>1.03</v>
      </c>
      <c r="J442">
        <v>66</v>
      </c>
    </row>
    <row r="443" spans="1:10">
      <c r="A443" t="s">
        <v>2065</v>
      </c>
      <c r="B443" t="s">
        <v>7</v>
      </c>
      <c r="C443" t="s">
        <v>2064</v>
      </c>
      <c r="D443" s="11" t="s">
        <v>314</v>
      </c>
      <c r="E443" s="11" t="s">
        <v>2017</v>
      </c>
      <c r="G443" s="15">
        <v>1</v>
      </c>
      <c r="J443">
        <v>66</v>
      </c>
    </row>
    <row r="444" spans="1:10">
      <c r="A444" t="s">
        <v>2063</v>
      </c>
      <c r="B444" t="s">
        <v>7</v>
      </c>
      <c r="C444" t="s">
        <v>2062</v>
      </c>
      <c r="D444" s="11" t="s">
        <v>314</v>
      </c>
      <c r="E444" s="11" t="s">
        <v>2017</v>
      </c>
      <c r="G444" s="15">
        <v>1.78</v>
      </c>
      <c r="J444">
        <v>66</v>
      </c>
    </row>
    <row r="445" spans="1:10">
      <c r="A445" t="s">
        <v>2061</v>
      </c>
      <c r="B445" t="s">
        <v>7</v>
      </c>
      <c r="C445" t="s">
        <v>2060</v>
      </c>
      <c r="D445" s="11" t="s">
        <v>314</v>
      </c>
      <c r="E445" s="11" t="s">
        <v>2017</v>
      </c>
      <c r="G445" s="15">
        <v>1.78</v>
      </c>
      <c r="J445">
        <v>66</v>
      </c>
    </row>
    <row r="446" spans="1:10">
      <c r="A446" t="s">
        <v>2059</v>
      </c>
      <c r="B446" t="s">
        <v>7</v>
      </c>
      <c r="C446" t="s">
        <v>2058</v>
      </c>
      <c r="D446" s="11" t="s">
        <v>314</v>
      </c>
      <c r="E446" s="11" t="s">
        <v>2017</v>
      </c>
      <c r="G446" s="15">
        <v>1.69</v>
      </c>
      <c r="J446">
        <v>66</v>
      </c>
    </row>
    <row r="447" spans="1:10">
      <c r="A447" t="s">
        <v>2057</v>
      </c>
      <c r="B447" t="s">
        <v>7</v>
      </c>
      <c r="C447" t="s">
        <v>2056</v>
      </c>
      <c r="D447" s="11" t="s">
        <v>314</v>
      </c>
      <c r="E447" s="11" t="s">
        <v>2017</v>
      </c>
      <c r="G447" s="15">
        <v>1.79</v>
      </c>
      <c r="J447">
        <v>66</v>
      </c>
    </row>
    <row r="448" spans="1:10">
      <c r="A448" t="s">
        <v>2055</v>
      </c>
      <c r="B448" t="s">
        <v>7</v>
      </c>
      <c r="C448" t="s">
        <v>2054</v>
      </c>
      <c r="D448" s="11" t="s">
        <v>314</v>
      </c>
      <c r="E448" s="11" t="s">
        <v>2017</v>
      </c>
      <c r="G448" s="15">
        <v>1.87</v>
      </c>
      <c r="J448">
        <v>66</v>
      </c>
    </row>
    <row r="449" spans="1:10">
      <c r="A449" t="s">
        <v>2053</v>
      </c>
      <c r="B449" t="s">
        <v>7</v>
      </c>
      <c r="C449" t="s">
        <v>2052</v>
      </c>
      <c r="D449" s="11" t="s">
        <v>314</v>
      </c>
      <c r="E449" s="11" t="s">
        <v>2017</v>
      </c>
      <c r="G449" s="15">
        <v>0.84</v>
      </c>
      <c r="J449">
        <v>66</v>
      </c>
    </row>
    <row r="450" spans="1:10">
      <c r="A450" t="s">
        <v>2051</v>
      </c>
      <c r="B450" t="s">
        <v>7</v>
      </c>
      <c r="C450" t="s">
        <v>2050</v>
      </c>
      <c r="D450" s="11" t="s">
        <v>314</v>
      </c>
      <c r="E450" s="11" t="s">
        <v>2017</v>
      </c>
      <c r="G450" s="15">
        <v>0.97</v>
      </c>
      <c r="J450">
        <v>66</v>
      </c>
    </row>
    <row r="451" spans="1:10">
      <c r="A451" t="s">
        <v>2049</v>
      </c>
      <c r="B451" t="s">
        <v>7</v>
      </c>
      <c r="C451" t="s">
        <v>2048</v>
      </c>
      <c r="D451" s="11" t="s">
        <v>314</v>
      </c>
      <c r="E451" s="11" t="s">
        <v>2017</v>
      </c>
      <c r="G451" s="15">
        <v>1.58</v>
      </c>
      <c r="J451">
        <v>61</v>
      </c>
    </row>
    <row r="452" spans="1:10">
      <c r="A452" t="s">
        <v>2047</v>
      </c>
      <c r="B452" t="s">
        <v>7</v>
      </c>
      <c r="C452" t="s">
        <v>2046</v>
      </c>
      <c r="D452" s="11" t="s">
        <v>315</v>
      </c>
      <c r="E452" s="11" t="s">
        <v>2017</v>
      </c>
      <c r="G452" s="15">
        <v>1.98</v>
      </c>
      <c r="J452">
        <v>66</v>
      </c>
    </row>
    <row r="453" spans="1:10">
      <c r="A453" t="s">
        <v>2045</v>
      </c>
      <c r="B453" t="s">
        <v>7</v>
      </c>
      <c r="C453" t="s">
        <v>2044</v>
      </c>
      <c r="D453" s="11" t="s">
        <v>315</v>
      </c>
      <c r="E453" s="11" t="s">
        <v>2017</v>
      </c>
      <c r="G453" s="15">
        <v>1.98</v>
      </c>
      <c r="J453">
        <v>66</v>
      </c>
    </row>
    <row r="454" spans="1:10">
      <c r="A454" t="s">
        <v>2043</v>
      </c>
      <c r="B454" t="s">
        <v>7</v>
      </c>
      <c r="C454" t="s">
        <v>2042</v>
      </c>
      <c r="D454" s="11" t="s">
        <v>315</v>
      </c>
      <c r="E454" s="11" t="s">
        <v>2017</v>
      </c>
      <c r="G454" s="15">
        <v>1.58</v>
      </c>
      <c r="J454">
        <v>66</v>
      </c>
    </row>
    <row r="455" spans="1:10">
      <c r="A455" t="s">
        <v>2041</v>
      </c>
      <c r="B455" t="s">
        <v>7</v>
      </c>
      <c r="C455" t="s">
        <v>2040</v>
      </c>
      <c r="D455" s="11" t="s">
        <v>315</v>
      </c>
      <c r="E455" s="11" t="s">
        <v>2017</v>
      </c>
      <c r="G455" s="15">
        <v>1.4</v>
      </c>
      <c r="J455">
        <v>66</v>
      </c>
    </row>
    <row r="456" spans="1:10">
      <c r="A456" t="s">
        <v>2039</v>
      </c>
      <c r="B456" t="s">
        <v>7</v>
      </c>
      <c r="C456" t="s">
        <v>2038</v>
      </c>
      <c r="D456" s="11" t="s">
        <v>315</v>
      </c>
      <c r="E456" s="11" t="s">
        <v>2017</v>
      </c>
      <c r="G456" s="15">
        <v>0.77</v>
      </c>
      <c r="J456">
        <v>66</v>
      </c>
    </row>
    <row r="457" spans="1:10">
      <c r="A457" t="s">
        <v>2037</v>
      </c>
      <c r="B457" t="s">
        <v>7</v>
      </c>
      <c r="C457" t="s">
        <v>2036</v>
      </c>
      <c r="D457" s="11" t="s">
        <v>315</v>
      </c>
      <c r="E457" s="11" t="s">
        <v>2017</v>
      </c>
      <c r="G457" s="15">
        <v>1.98</v>
      </c>
      <c r="J457">
        <v>66</v>
      </c>
    </row>
    <row r="458" spans="1:10">
      <c r="A458" t="s">
        <v>2035</v>
      </c>
      <c r="B458" t="s">
        <v>7</v>
      </c>
      <c r="C458" t="s">
        <v>2034</v>
      </c>
      <c r="D458" s="11" t="s">
        <v>315</v>
      </c>
      <c r="E458" s="11" t="s">
        <v>2017</v>
      </c>
      <c r="G458" s="15">
        <v>1.98</v>
      </c>
      <c r="J458">
        <v>66</v>
      </c>
    </row>
    <row r="459" spans="1:10">
      <c r="A459" t="s">
        <v>2033</v>
      </c>
      <c r="B459" t="s">
        <v>7</v>
      </c>
      <c r="C459" t="s">
        <v>2032</v>
      </c>
      <c r="D459" s="11" t="s">
        <v>315</v>
      </c>
      <c r="E459" s="11" t="s">
        <v>2017</v>
      </c>
      <c r="G459" s="15">
        <v>0.9</v>
      </c>
      <c r="J459">
        <v>66</v>
      </c>
    </row>
    <row r="460" spans="1:10">
      <c r="A460" t="s">
        <v>2031</v>
      </c>
      <c r="B460" t="s">
        <v>7</v>
      </c>
      <c r="C460" t="s">
        <v>2030</v>
      </c>
      <c r="D460" s="11" t="s">
        <v>315</v>
      </c>
      <c r="E460" s="11" t="s">
        <v>2017</v>
      </c>
      <c r="G460" s="15">
        <v>1.98</v>
      </c>
      <c r="J460">
        <v>66</v>
      </c>
    </row>
    <row r="461" spans="1:10">
      <c r="A461" t="s">
        <v>2029</v>
      </c>
      <c r="B461" t="s">
        <v>7</v>
      </c>
      <c r="C461" t="s">
        <v>2028</v>
      </c>
      <c r="D461" s="11" t="s">
        <v>315</v>
      </c>
      <c r="E461" s="11" t="s">
        <v>2017</v>
      </c>
      <c r="G461" s="15">
        <v>0.97</v>
      </c>
      <c r="J461">
        <v>66</v>
      </c>
    </row>
    <row r="462" spans="1:10">
      <c r="A462" t="s">
        <v>2027</v>
      </c>
      <c r="B462" t="s">
        <v>7</v>
      </c>
      <c r="C462" t="s">
        <v>2026</v>
      </c>
      <c r="D462" s="11" t="s">
        <v>315</v>
      </c>
      <c r="E462" s="11" t="s">
        <v>2017</v>
      </c>
      <c r="G462" s="15">
        <v>1.98</v>
      </c>
      <c r="J462">
        <v>66</v>
      </c>
    </row>
    <row r="463" spans="1:10">
      <c r="A463" t="s">
        <v>2025</v>
      </c>
      <c r="B463" t="s">
        <v>7</v>
      </c>
      <c r="C463" t="s">
        <v>2024</v>
      </c>
      <c r="D463" s="11" t="s">
        <v>315</v>
      </c>
      <c r="E463" s="11" t="s">
        <v>2017</v>
      </c>
      <c r="G463" s="15">
        <v>0.9</v>
      </c>
      <c r="J463">
        <v>66</v>
      </c>
    </row>
    <row r="464" spans="1:10">
      <c r="A464" t="s">
        <v>2023</v>
      </c>
      <c r="B464" t="s">
        <v>7</v>
      </c>
      <c r="C464" t="s">
        <v>74</v>
      </c>
      <c r="D464" s="11" t="s">
        <v>314</v>
      </c>
      <c r="E464" s="11" t="s">
        <v>2017</v>
      </c>
      <c r="G464" s="15">
        <v>1.04</v>
      </c>
      <c r="J464">
        <v>66</v>
      </c>
    </row>
    <row r="465" spans="1:10">
      <c r="A465" t="s">
        <v>2022</v>
      </c>
      <c r="B465" t="s">
        <v>7</v>
      </c>
      <c r="C465" t="s">
        <v>2021</v>
      </c>
      <c r="D465" s="11" t="s">
        <v>314</v>
      </c>
      <c r="E465" s="11" t="s">
        <v>2017</v>
      </c>
      <c r="G465" s="15">
        <v>1.48</v>
      </c>
      <c r="J465">
        <v>66</v>
      </c>
    </row>
    <row r="466" spans="1:10">
      <c r="A466" t="s">
        <v>1975</v>
      </c>
      <c r="B466" t="s">
        <v>7</v>
      </c>
      <c r="C466" t="s">
        <v>1365</v>
      </c>
      <c r="D466" s="11" t="s">
        <v>314</v>
      </c>
      <c r="E466" s="11">
        <v>0</v>
      </c>
      <c r="G466" s="15">
        <v>11.42</v>
      </c>
      <c r="J466" t="s">
        <v>2758</v>
      </c>
    </row>
    <row r="467" spans="1:10">
      <c r="A467" t="s">
        <v>2019</v>
      </c>
      <c r="B467" t="s">
        <v>7</v>
      </c>
      <c r="C467" t="s">
        <v>2018</v>
      </c>
      <c r="D467" s="11" t="s">
        <v>315</v>
      </c>
      <c r="E467" s="11" t="s">
        <v>2017</v>
      </c>
      <c r="G467" s="15">
        <v>0.9</v>
      </c>
      <c r="J467">
        <v>66</v>
      </c>
    </row>
    <row r="468" spans="1:10">
      <c r="A468" t="s">
        <v>1962</v>
      </c>
      <c r="B468" t="s">
        <v>7</v>
      </c>
      <c r="C468" t="s">
        <v>1365</v>
      </c>
      <c r="D468" s="11" t="s">
        <v>314</v>
      </c>
      <c r="E468" s="11">
        <v>0</v>
      </c>
      <c r="G468" s="15">
        <v>11.38</v>
      </c>
      <c r="J468" t="s">
        <v>2758</v>
      </c>
    </row>
    <row r="469" spans="1:10">
      <c r="A469" t="s">
        <v>1945</v>
      </c>
      <c r="B469" t="s">
        <v>7</v>
      </c>
      <c r="C469" t="s">
        <v>1365</v>
      </c>
      <c r="D469" s="11" t="s">
        <v>314</v>
      </c>
      <c r="E469" s="11">
        <v>1</v>
      </c>
      <c r="G469" s="15">
        <v>7.14</v>
      </c>
      <c r="J469">
        <v>79</v>
      </c>
    </row>
    <row r="470" spans="1:10">
      <c r="A470" t="s">
        <v>1944</v>
      </c>
      <c r="B470" t="s">
        <v>7</v>
      </c>
      <c r="C470" t="s">
        <v>1365</v>
      </c>
      <c r="D470" s="11" t="s">
        <v>314</v>
      </c>
      <c r="E470" s="11">
        <v>1</v>
      </c>
      <c r="G470" s="15">
        <v>11.34</v>
      </c>
      <c r="J470">
        <v>79</v>
      </c>
    </row>
    <row r="471" spans="1:10">
      <c r="A471" t="s">
        <v>1915</v>
      </c>
      <c r="B471" t="s">
        <v>7</v>
      </c>
      <c r="C471" t="s">
        <v>1365</v>
      </c>
      <c r="D471" s="11" t="s">
        <v>314</v>
      </c>
      <c r="E471" s="11">
        <v>2</v>
      </c>
      <c r="G471" s="15">
        <v>7.36</v>
      </c>
      <c r="J471" t="s">
        <v>2758</v>
      </c>
    </row>
    <row r="472" spans="1:10">
      <c r="A472" t="s">
        <v>2010</v>
      </c>
      <c r="B472" t="s">
        <v>7</v>
      </c>
      <c r="C472" t="s">
        <v>33</v>
      </c>
      <c r="D472" s="11" t="s">
        <v>314</v>
      </c>
      <c r="E472" s="11" t="s">
        <v>1321</v>
      </c>
      <c r="G472" s="15">
        <v>10.46</v>
      </c>
      <c r="J472">
        <v>78</v>
      </c>
    </row>
    <row r="473" spans="1:10">
      <c r="A473" t="s">
        <v>2009</v>
      </c>
      <c r="B473" t="s">
        <v>7</v>
      </c>
      <c r="C473" t="s">
        <v>33</v>
      </c>
      <c r="D473" s="11" t="s">
        <v>314</v>
      </c>
      <c r="E473" s="11" t="s">
        <v>1321</v>
      </c>
      <c r="G473" s="15">
        <v>3.84</v>
      </c>
      <c r="J473">
        <v>78</v>
      </c>
    </row>
    <row r="474" spans="1:10">
      <c r="A474" t="s">
        <v>2008</v>
      </c>
      <c r="B474" t="s">
        <v>7</v>
      </c>
      <c r="C474" t="s">
        <v>74</v>
      </c>
      <c r="D474" s="11" t="s">
        <v>314</v>
      </c>
      <c r="E474" s="11" t="s">
        <v>1321</v>
      </c>
      <c r="G474" s="15">
        <v>5.48</v>
      </c>
      <c r="J474">
        <v>61</v>
      </c>
    </row>
    <row r="475" spans="1:10">
      <c r="A475" t="s">
        <v>2007</v>
      </c>
      <c r="B475" t="s">
        <v>7</v>
      </c>
      <c r="C475" t="s">
        <v>74</v>
      </c>
      <c r="D475" s="11" t="s">
        <v>314</v>
      </c>
      <c r="E475" s="11" t="s">
        <v>1321</v>
      </c>
      <c r="G475" s="15">
        <v>1.1200000000000001</v>
      </c>
      <c r="J475">
        <v>61</v>
      </c>
    </row>
    <row r="476" spans="1:10">
      <c r="A476" t="s">
        <v>2006</v>
      </c>
      <c r="B476" t="s">
        <v>7</v>
      </c>
      <c r="C476" t="s">
        <v>74</v>
      </c>
      <c r="D476" s="11" t="s">
        <v>314</v>
      </c>
      <c r="E476" s="11" t="s">
        <v>1321</v>
      </c>
      <c r="G476" s="15">
        <v>1.58</v>
      </c>
      <c r="J476">
        <v>61</v>
      </c>
    </row>
    <row r="477" spans="1:10">
      <c r="A477" t="s">
        <v>2005</v>
      </c>
      <c r="B477" t="s">
        <v>7</v>
      </c>
      <c r="C477" t="s">
        <v>1989</v>
      </c>
      <c r="D477" s="11" t="s">
        <v>314</v>
      </c>
      <c r="E477" s="11" t="s">
        <v>1321</v>
      </c>
      <c r="G477" s="15">
        <v>1.2</v>
      </c>
      <c r="J477">
        <v>61</v>
      </c>
    </row>
    <row r="478" spans="1:10">
      <c r="A478" t="s">
        <v>2004</v>
      </c>
      <c r="B478" t="s">
        <v>7</v>
      </c>
      <c r="C478" t="s">
        <v>1989</v>
      </c>
      <c r="D478" s="11" t="s">
        <v>314</v>
      </c>
      <c r="E478" s="11" t="s">
        <v>1321</v>
      </c>
      <c r="G478" s="15">
        <v>0.91</v>
      </c>
      <c r="J478">
        <v>61</v>
      </c>
    </row>
    <row r="479" spans="1:10">
      <c r="A479" t="s">
        <v>2003</v>
      </c>
      <c r="B479" t="s">
        <v>7</v>
      </c>
      <c r="C479" t="s">
        <v>1989</v>
      </c>
      <c r="D479" s="11" t="s">
        <v>314</v>
      </c>
      <c r="E479" s="11" t="s">
        <v>1321</v>
      </c>
      <c r="G479" s="15">
        <v>2.09</v>
      </c>
      <c r="J479">
        <v>61</v>
      </c>
    </row>
    <row r="480" spans="1:10">
      <c r="A480" t="s">
        <v>2002</v>
      </c>
      <c r="B480" t="s">
        <v>7</v>
      </c>
      <c r="C480" t="s">
        <v>1989</v>
      </c>
      <c r="D480" s="11" t="s">
        <v>314</v>
      </c>
      <c r="E480" s="11" t="s">
        <v>1321</v>
      </c>
      <c r="G480" s="15">
        <v>0.78</v>
      </c>
      <c r="J480">
        <v>61</v>
      </c>
    </row>
    <row r="481" spans="1:10">
      <c r="A481" t="s">
        <v>2001</v>
      </c>
      <c r="B481" t="s">
        <v>7</v>
      </c>
      <c r="C481" t="s">
        <v>1989</v>
      </c>
      <c r="D481" s="11" t="s">
        <v>314</v>
      </c>
      <c r="E481" s="11" t="s">
        <v>1321</v>
      </c>
      <c r="G481" s="15">
        <v>0.73</v>
      </c>
      <c r="J481">
        <v>61</v>
      </c>
    </row>
    <row r="482" spans="1:10">
      <c r="A482" t="s">
        <v>2000</v>
      </c>
      <c r="B482" t="s">
        <v>7</v>
      </c>
      <c r="C482" t="s">
        <v>1989</v>
      </c>
      <c r="D482" s="11" t="s">
        <v>314</v>
      </c>
      <c r="E482" s="11" t="s">
        <v>1321</v>
      </c>
      <c r="G482" s="15">
        <v>1.85</v>
      </c>
      <c r="J482">
        <v>61</v>
      </c>
    </row>
    <row r="483" spans="1:10">
      <c r="A483" t="s">
        <v>1999</v>
      </c>
      <c r="B483" t="s">
        <v>7</v>
      </c>
      <c r="C483" t="s">
        <v>1989</v>
      </c>
      <c r="D483" s="11" t="s">
        <v>314</v>
      </c>
      <c r="E483" s="11" t="s">
        <v>1321</v>
      </c>
      <c r="G483" s="15">
        <v>0.92</v>
      </c>
      <c r="J483">
        <v>61</v>
      </c>
    </row>
    <row r="484" spans="1:10">
      <c r="A484" t="s">
        <v>1998</v>
      </c>
      <c r="B484" t="s">
        <v>7</v>
      </c>
      <c r="C484" t="s">
        <v>1989</v>
      </c>
      <c r="D484" s="11" t="s">
        <v>314</v>
      </c>
      <c r="E484" s="11" t="s">
        <v>1321</v>
      </c>
      <c r="G484" s="15">
        <v>0.75</v>
      </c>
      <c r="J484">
        <v>61</v>
      </c>
    </row>
    <row r="485" spans="1:10">
      <c r="A485" t="s">
        <v>1997</v>
      </c>
      <c r="B485" t="s">
        <v>7</v>
      </c>
      <c r="C485" t="s">
        <v>1989</v>
      </c>
      <c r="D485" s="11" t="s">
        <v>314</v>
      </c>
      <c r="E485" s="11" t="s">
        <v>1321</v>
      </c>
      <c r="G485" s="15">
        <v>1.36</v>
      </c>
      <c r="J485">
        <v>61</v>
      </c>
    </row>
    <row r="486" spans="1:10">
      <c r="A486" t="s">
        <v>1996</v>
      </c>
      <c r="B486" t="s">
        <v>7</v>
      </c>
      <c r="C486" t="s">
        <v>1989</v>
      </c>
      <c r="D486" s="11" t="s">
        <v>314</v>
      </c>
      <c r="E486" s="11" t="s">
        <v>1321</v>
      </c>
      <c r="G486" s="15">
        <v>1.02</v>
      </c>
      <c r="J486">
        <v>61</v>
      </c>
    </row>
    <row r="487" spans="1:10">
      <c r="A487" t="s">
        <v>1995</v>
      </c>
      <c r="B487" t="s">
        <v>7</v>
      </c>
      <c r="C487" t="s">
        <v>1989</v>
      </c>
      <c r="D487" s="11" t="s">
        <v>314</v>
      </c>
      <c r="E487" s="11" t="s">
        <v>1321</v>
      </c>
      <c r="G487" s="15">
        <v>2.13</v>
      </c>
      <c r="J487">
        <v>61</v>
      </c>
    </row>
    <row r="488" spans="1:10">
      <c r="A488" t="s">
        <v>1994</v>
      </c>
      <c r="B488" t="s">
        <v>7</v>
      </c>
      <c r="C488" t="s">
        <v>33</v>
      </c>
      <c r="D488" s="11" t="s">
        <v>314</v>
      </c>
      <c r="E488" s="11" t="s">
        <v>1321</v>
      </c>
      <c r="G488" s="15">
        <v>12.39</v>
      </c>
      <c r="J488">
        <v>78</v>
      </c>
    </row>
    <row r="489" spans="1:10">
      <c r="A489" t="s">
        <v>1993</v>
      </c>
      <c r="B489" t="s">
        <v>7</v>
      </c>
      <c r="C489" t="s">
        <v>74</v>
      </c>
      <c r="D489" s="11" t="s">
        <v>315</v>
      </c>
      <c r="E489" s="11" t="s">
        <v>1321</v>
      </c>
      <c r="G489" s="15">
        <v>3.15</v>
      </c>
      <c r="J489">
        <v>61</v>
      </c>
    </row>
    <row r="490" spans="1:10">
      <c r="A490" t="s">
        <v>1992</v>
      </c>
      <c r="B490" t="s">
        <v>7</v>
      </c>
      <c r="C490" t="s">
        <v>1920</v>
      </c>
      <c r="D490" s="11" t="s">
        <v>315</v>
      </c>
      <c r="E490" s="11" t="s">
        <v>1321</v>
      </c>
      <c r="G490" s="15">
        <v>12.19</v>
      </c>
      <c r="J490">
        <v>78</v>
      </c>
    </row>
    <row r="491" spans="1:10">
      <c r="A491" t="s">
        <v>1991</v>
      </c>
      <c r="B491" t="s">
        <v>7</v>
      </c>
      <c r="C491" t="s">
        <v>1989</v>
      </c>
      <c r="D491" s="11" t="s">
        <v>315</v>
      </c>
      <c r="E491" s="11" t="s">
        <v>1321</v>
      </c>
      <c r="G491" s="15">
        <v>0.81</v>
      </c>
      <c r="J491">
        <v>61</v>
      </c>
    </row>
    <row r="492" spans="1:10">
      <c r="A492" t="s">
        <v>1990</v>
      </c>
      <c r="B492" t="s">
        <v>7</v>
      </c>
      <c r="C492" t="s">
        <v>1989</v>
      </c>
      <c r="D492" s="11" t="s">
        <v>315</v>
      </c>
      <c r="E492" s="11" t="s">
        <v>1321</v>
      </c>
      <c r="G492" s="15">
        <v>2.3199999999999998</v>
      </c>
      <c r="J492">
        <v>61</v>
      </c>
    </row>
    <row r="493" spans="1:10">
      <c r="A493" t="s">
        <v>1988</v>
      </c>
      <c r="B493" t="s">
        <v>7</v>
      </c>
      <c r="C493" t="s">
        <v>1987</v>
      </c>
      <c r="D493" s="11" t="s">
        <v>314</v>
      </c>
      <c r="E493" s="11">
        <v>0</v>
      </c>
      <c r="F493" s="11">
        <v>14</v>
      </c>
      <c r="G493" s="15">
        <v>11.66</v>
      </c>
      <c r="J493">
        <v>68</v>
      </c>
    </row>
    <row r="494" spans="1:10">
      <c r="A494" t="s">
        <v>1986</v>
      </c>
      <c r="B494" t="s">
        <v>7</v>
      </c>
      <c r="C494" t="s">
        <v>1985</v>
      </c>
      <c r="D494" s="11" t="s">
        <v>314</v>
      </c>
      <c r="E494" s="11">
        <v>0</v>
      </c>
      <c r="F494" s="11">
        <v>13</v>
      </c>
      <c r="G494" s="15">
        <v>13.24</v>
      </c>
      <c r="J494">
        <v>68</v>
      </c>
    </row>
    <row r="495" spans="1:10">
      <c r="A495" t="s">
        <v>1984</v>
      </c>
      <c r="B495" t="s">
        <v>7</v>
      </c>
      <c r="C495" t="s">
        <v>71</v>
      </c>
      <c r="D495" s="11" t="s">
        <v>314</v>
      </c>
      <c r="E495" s="11">
        <v>0</v>
      </c>
      <c r="F495" s="11" t="s">
        <v>219</v>
      </c>
      <c r="G495" s="15">
        <v>3.23</v>
      </c>
      <c r="J495">
        <v>18</v>
      </c>
    </row>
    <row r="496" spans="1:10">
      <c r="A496" t="s">
        <v>1983</v>
      </c>
      <c r="B496" t="s">
        <v>7</v>
      </c>
      <c r="C496" t="s">
        <v>71</v>
      </c>
      <c r="D496" s="11" t="s">
        <v>314</v>
      </c>
      <c r="E496" s="11">
        <v>0</v>
      </c>
      <c r="F496" s="11" t="s">
        <v>220</v>
      </c>
      <c r="G496" s="15">
        <v>2.46</v>
      </c>
      <c r="J496">
        <v>18</v>
      </c>
    </row>
    <row r="497" spans="1:10">
      <c r="A497" t="s">
        <v>1982</v>
      </c>
      <c r="B497" t="s">
        <v>7</v>
      </c>
      <c r="C497" t="s">
        <v>1481</v>
      </c>
      <c r="D497" s="11" t="s">
        <v>314</v>
      </c>
      <c r="E497" s="11">
        <v>0</v>
      </c>
      <c r="G497" s="15">
        <v>9.5299999999999994</v>
      </c>
      <c r="J497">
        <v>78</v>
      </c>
    </row>
    <row r="498" spans="1:10">
      <c r="A498" t="s">
        <v>1981</v>
      </c>
      <c r="B498" t="s">
        <v>7</v>
      </c>
      <c r="C498" t="s">
        <v>71</v>
      </c>
      <c r="D498" s="11" t="s">
        <v>314</v>
      </c>
      <c r="E498" s="11">
        <v>0</v>
      </c>
      <c r="F498" s="11" t="s">
        <v>1168</v>
      </c>
      <c r="G498" s="15">
        <v>2.5</v>
      </c>
      <c r="J498">
        <v>18</v>
      </c>
    </row>
    <row r="499" spans="1:10">
      <c r="A499" t="s">
        <v>1980</v>
      </c>
      <c r="B499" t="s">
        <v>7</v>
      </c>
      <c r="C499" t="s">
        <v>1477</v>
      </c>
      <c r="D499" s="11" t="s">
        <v>314</v>
      </c>
      <c r="E499" s="11">
        <v>0</v>
      </c>
      <c r="G499" s="15">
        <v>9.76</v>
      </c>
      <c r="J499">
        <v>78</v>
      </c>
    </row>
    <row r="500" spans="1:10">
      <c r="A500" t="s">
        <v>1979</v>
      </c>
      <c r="B500" t="s">
        <v>7</v>
      </c>
      <c r="C500" t="s">
        <v>74</v>
      </c>
      <c r="D500" s="11" t="s">
        <v>314</v>
      </c>
      <c r="E500" s="11">
        <v>0</v>
      </c>
      <c r="G500" s="15">
        <v>16.34</v>
      </c>
      <c r="J500">
        <v>61</v>
      </c>
    </row>
    <row r="501" spans="1:10">
      <c r="A501" t="s">
        <v>1978</v>
      </c>
      <c r="B501" t="s">
        <v>7</v>
      </c>
      <c r="C501" t="s">
        <v>33</v>
      </c>
      <c r="D501" s="11" t="s">
        <v>314</v>
      </c>
      <c r="E501" s="11">
        <v>0</v>
      </c>
      <c r="G501" s="15">
        <v>7.8</v>
      </c>
      <c r="J501">
        <v>78</v>
      </c>
    </row>
    <row r="502" spans="1:10">
      <c r="A502" t="s">
        <v>1977</v>
      </c>
      <c r="B502" t="s">
        <v>7</v>
      </c>
      <c r="C502" t="s">
        <v>74</v>
      </c>
      <c r="D502" s="11" t="s">
        <v>314</v>
      </c>
      <c r="E502" s="11">
        <v>0</v>
      </c>
      <c r="G502" s="15">
        <v>1.0900000000000001</v>
      </c>
      <c r="J502">
        <v>61</v>
      </c>
    </row>
    <row r="503" spans="1:10">
      <c r="A503" t="s">
        <v>1976</v>
      </c>
      <c r="B503" t="s">
        <v>7</v>
      </c>
      <c r="C503" t="s">
        <v>1588</v>
      </c>
      <c r="D503" s="11" t="s">
        <v>314</v>
      </c>
      <c r="E503" s="11">
        <v>0</v>
      </c>
      <c r="G503" s="15">
        <v>14.24</v>
      </c>
      <c r="J503">
        <v>78</v>
      </c>
    </row>
    <row r="504" spans="1:10">
      <c r="A504" t="s">
        <v>1914</v>
      </c>
      <c r="B504" t="s">
        <v>7</v>
      </c>
      <c r="C504" t="s">
        <v>1365</v>
      </c>
      <c r="D504" s="11" t="s">
        <v>314</v>
      </c>
      <c r="E504" s="11">
        <v>2</v>
      </c>
      <c r="G504" s="15">
        <v>11.34</v>
      </c>
      <c r="J504" t="s">
        <v>2758</v>
      </c>
    </row>
    <row r="505" spans="1:10">
      <c r="A505" t="s">
        <v>1974</v>
      </c>
      <c r="B505" t="s">
        <v>7</v>
      </c>
      <c r="C505" t="s">
        <v>74</v>
      </c>
      <c r="D505" s="11" t="s">
        <v>314</v>
      </c>
      <c r="E505" s="11">
        <v>0</v>
      </c>
      <c r="G505" s="15">
        <v>1.65</v>
      </c>
      <c r="J505">
        <v>61</v>
      </c>
    </row>
    <row r="506" spans="1:10">
      <c r="A506" t="s">
        <v>1973</v>
      </c>
      <c r="B506" t="s">
        <v>7</v>
      </c>
      <c r="C506" t="s">
        <v>27</v>
      </c>
      <c r="D506" s="11" t="s">
        <v>314</v>
      </c>
      <c r="E506" s="11">
        <v>0</v>
      </c>
      <c r="G506" s="15">
        <v>1.08</v>
      </c>
      <c r="J506">
        <v>66</v>
      </c>
    </row>
    <row r="507" spans="1:10">
      <c r="A507" t="s">
        <v>1972</v>
      </c>
      <c r="B507" t="s">
        <v>7</v>
      </c>
      <c r="C507" t="s">
        <v>74</v>
      </c>
      <c r="D507" s="11" t="s">
        <v>314</v>
      </c>
      <c r="E507" s="11">
        <v>0</v>
      </c>
      <c r="G507" s="15">
        <v>1.1000000000000001</v>
      </c>
      <c r="J507">
        <v>61</v>
      </c>
    </row>
    <row r="508" spans="1:10">
      <c r="A508" t="s">
        <v>1971</v>
      </c>
      <c r="B508" t="s">
        <v>7</v>
      </c>
      <c r="C508" t="s">
        <v>74</v>
      </c>
      <c r="D508" s="11" t="s">
        <v>314</v>
      </c>
      <c r="E508" s="11">
        <v>0</v>
      </c>
      <c r="G508" s="15">
        <v>0.78</v>
      </c>
      <c r="J508">
        <v>61</v>
      </c>
    </row>
    <row r="509" spans="1:10">
      <c r="A509" t="s">
        <v>1970</v>
      </c>
      <c r="B509" t="s">
        <v>7</v>
      </c>
      <c r="C509" t="s">
        <v>1966</v>
      </c>
      <c r="D509" s="11" t="s">
        <v>314</v>
      </c>
      <c r="E509" s="11">
        <v>0</v>
      </c>
      <c r="G509" s="15">
        <v>38.409999999999997</v>
      </c>
      <c r="J509">
        <v>68</v>
      </c>
    </row>
    <row r="510" spans="1:10">
      <c r="A510" t="s">
        <v>1969</v>
      </c>
      <c r="B510" t="s">
        <v>7</v>
      </c>
      <c r="C510" t="s">
        <v>1966</v>
      </c>
      <c r="D510" s="11" t="s">
        <v>314</v>
      </c>
      <c r="E510" s="11">
        <v>0</v>
      </c>
      <c r="G510" s="15">
        <v>27.09</v>
      </c>
      <c r="J510">
        <v>68</v>
      </c>
    </row>
    <row r="511" spans="1:10">
      <c r="A511" t="s">
        <v>1968</v>
      </c>
      <c r="B511" t="s">
        <v>7</v>
      </c>
      <c r="C511" t="s">
        <v>1966</v>
      </c>
      <c r="D511" s="11" t="s">
        <v>314</v>
      </c>
      <c r="E511" s="11">
        <v>0</v>
      </c>
      <c r="G511" s="15">
        <v>8.83</v>
      </c>
      <c r="J511">
        <v>68</v>
      </c>
    </row>
    <row r="512" spans="1:10">
      <c r="A512" t="s">
        <v>1967</v>
      </c>
      <c r="B512" t="s">
        <v>7</v>
      </c>
      <c r="C512" t="s">
        <v>1966</v>
      </c>
      <c r="D512" s="11" t="s">
        <v>314</v>
      </c>
      <c r="E512" s="11">
        <v>0</v>
      </c>
      <c r="G512" s="15">
        <v>41.42</v>
      </c>
      <c r="J512">
        <v>68</v>
      </c>
    </row>
    <row r="513" spans="1:10">
      <c r="A513" t="s">
        <v>1965</v>
      </c>
      <c r="B513" t="s">
        <v>7</v>
      </c>
      <c r="C513" t="s">
        <v>74</v>
      </c>
      <c r="D513" s="11" t="s">
        <v>314</v>
      </c>
      <c r="E513" s="11">
        <v>0</v>
      </c>
      <c r="G513" s="15">
        <v>1.91</v>
      </c>
      <c r="J513">
        <v>61</v>
      </c>
    </row>
    <row r="514" spans="1:10">
      <c r="A514" t="s">
        <v>1964</v>
      </c>
      <c r="B514" t="s">
        <v>7</v>
      </c>
      <c r="C514" t="s">
        <v>74</v>
      </c>
      <c r="D514" s="11" t="s">
        <v>314</v>
      </c>
      <c r="E514" s="11">
        <v>0</v>
      </c>
      <c r="G514" s="15">
        <v>1.3</v>
      </c>
      <c r="J514">
        <v>61</v>
      </c>
    </row>
    <row r="515" spans="1:10">
      <c r="A515" t="s">
        <v>1963</v>
      </c>
      <c r="B515" t="s">
        <v>7</v>
      </c>
      <c r="C515" t="s">
        <v>74</v>
      </c>
      <c r="D515" s="11" t="s">
        <v>314</v>
      </c>
      <c r="E515" s="11">
        <v>0</v>
      </c>
      <c r="G515" s="15">
        <v>2.06</v>
      </c>
      <c r="J515">
        <v>61</v>
      </c>
    </row>
    <row r="516" spans="1:10">
      <c r="A516" t="s">
        <v>1897</v>
      </c>
      <c r="B516" t="s">
        <v>7</v>
      </c>
      <c r="C516" t="s">
        <v>1365</v>
      </c>
      <c r="D516" s="11" t="s">
        <v>314</v>
      </c>
      <c r="E516" s="11">
        <v>3</v>
      </c>
      <c r="G516" s="15">
        <v>7.36</v>
      </c>
      <c r="J516" t="s">
        <v>2758</v>
      </c>
    </row>
    <row r="517" spans="1:10">
      <c r="A517" t="s">
        <v>1961</v>
      </c>
      <c r="B517" t="s">
        <v>7</v>
      </c>
      <c r="C517" t="s">
        <v>74</v>
      </c>
      <c r="D517" s="11" t="s">
        <v>314</v>
      </c>
      <c r="E517" s="11">
        <v>0</v>
      </c>
      <c r="G517" s="15">
        <v>0.85</v>
      </c>
      <c r="J517">
        <v>61</v>
      </c>
    </row>
    <row r="518" spans="1:10">
      <c r="A518" t="s">
        <v>1960</v>
      </c>
      <c r="B518" t="s">
        <v>7</v>
      </c>
      <c r="C518" t="s">
        <v>27</v>
      </c>
      <c r="D518" s="11" t="s">
        <v>315</v>
      </c>
      <c r="E518" s="11">
        <v>0</v>
      </c>
      <c r="G518" s="15">
        <v>1.36</v>
      </c>
      <c r="J518">
        <v>31</v>
      </c>
    </row>
    <row r="519" spans="1:10">
      <c r="A519" t="s">
        <v>1959</v>
      </c>
      <c r="B519" t="s">
        <v>7</v>
      </c>
      <c r="C519" t="s">
        <v>74</v>
      </c>
      <c r="D519" s="11" t="s">
        <v>315</v>
      </c>
      <c r="E519" s="11">
        <v>0</v>
      </c>
      <c r="G519" s="15">
        <v>2.54</v>
      </c>
      <c r="J519">
        <v>61</v>
      </c>
    </row>
    <row r="520" spans="1:10">
      <c r="A520" t="s">
        <v>1958</v>
      </c>
      <c r="B520" t="s">
        <v>7</v>
      </c>
      <c r="C520" t="s">
        <v>74</v>
      </c>
      <c r="D520" s="11" t="s">
        <v>315</v>
      </c>
      <c r="E520" s="11">
        <v>0</v>
      </c>
      <c r="G520" s="15">
        <v>1.23</v>
      </c>
      <c r="J520">
        <v>61</v>
      </c>
    </row>
    <row r="521" spans="1:10">
      <c r="A521" t="s">
        <v>1896</v>
      </c>
      <c r="B521" t="s">
        <v>7</v>
      </c>
      <c r="C521" t="s">
        <v>1365</v>
      </c>
      <c r="D521" s="11" t="s">
        <v>314</v>
      </c>
      <c r="E521" s="11">
        <v>3</v>
      </c>
      <c r="G521" s="15">
        <v>11.34</v>
      </c>
      <c r="J521" t="s">
        <v>2758</v>
      </c>
    </row>
    <row r="522" spans="1:10">
      <c r="A522" t="s">
        <v>1869</v>
      </c>
      <c r="B522" t="s">
        <v>7</v>
      </c>
      <c r="C522" t="s">
        <v>1365</v>
      </c>
      <c r="D522" s="11" t="s">
        <v>314</v>
      </c>
      <c r="E522" s="11">
        <v>4</v>
      </c>
      <c r="G522" s="15">
        <v>7.36</v>
      </c>
      <c r="J522" t="s">
        <v>2758</v>
      </c>
    </row>
    <row r="523" spans="1:10">
      <c r="A523" t="s">
        <v>1955</v>
      </c>
      <c r="B523" t="s">
        <v>7</v>
      </c>
      <c r="C523" t="s">
        <v>74</v>
      </c>
      <c r="D523" s="11" t="s">
        <v>315</v>
      </c>
      <c r="E523" s="11">
        <v>0</v>
      </c>
      <c r="G523" s="15">
        <v>1.23</v>
      </c>
      <c r="J523">
        <v>61</v>
      </c>
    </row>
    <row r="524" spans="1:10">
      <c r="A524" t="s">
        <v>1954</v>
      </c>
      <c r="B524" t="s">
        <v>7</v>
      </c>
      <c r="C524" t="s">
        <v>1920</v>
      </c>
      <c r="D524" s="11" t="s">
        <v>315</v>
      </c>
      <c r="E524" s="11">
        <v>0</v>
      </c>
      <c r="G524" s="15">
        <v>13.82</v>
      </c>
      <c r="J524">
        <v>78</v>
      </c>
    </row>
    <row r="525" spans="1:10">
      <c r="A525" t="s">
        <v>1953</v>
      </c>
      <c r="B525" t="s">
        <v>7</v>
      </c>
      <c r="C525" t="s">
        <v>47</v>
      </c>
      <c r="D525" s="11" t="s">
        <v>315</v>
      </c>
      <c r="E525" s="11">
        <v>0</v>
      </c>
      <c r="G525" s="15">
        <v>10.72</v>
      </c>
    </row>
    <row r="526" spans="1:10">
      <c r="A526" t="s">
        <v>1952</v>
      </c>
      <c r="B526" t="s">
        <v>7</v>
      </c>
      <c r="C526" t="s">
        <v>33</v>
      </c>
      <c r="D526" s="11" t="s">
        <v>314</v>
      </c>
      <c r="E526" s="11">
        <v>1</v>
      </c>
      <c r="G526" s="15">
        <v>4.29</v>
      </c>
      <c r="J526">
        <v>78</v>
      </c>
    </row>
    <row r="527" spans="1:10">
      <c r="A527" t="s">
        <v>1951</v>
      </c>
      <c r="B527" t="s">
        <v>7</v>
      </c>
      <c r="C527" t="s">
        <v>1588</v>
      </c>
      <c r="D527" s="11" t="s">
        <v>314</v>
      </c>
      <c r="E527" s="11">
        <v>1</v>
      </c>
      <c r="G527" s="15">
        <v>14.23</v>
      </c>
      <c r="J527">
        <v>78</v>
      </c>
    </row>
    <row r="528" spans="1:10">
      <c r="A528" t="s">
        <v>1950</v>
      </c>
      <c r="B528" t="s">
        <v>7</v>
      </c>
      <c r="C528" t="s">
        <v>1453</v>
      </c>
      <c r="D528" s="11" t="s">
        <v>314</v>
      </c>
      <c r="E528" s="11">
        <v>1</v>
      </c>
      <c r="G528" s="15">
        <v>9.9700000000000006</v>
      </c>
      <c r="J528">
        <v>78</v>
      </c>
    </row>
    <row r="529" spans="1:10">
      <c r="A529" t="s">
        <v>1949</v>
      </c>
      <c r="B529" t="s">
        <v>7</v>
      </c>
      <c r="C529" t="s">
        <v>1481</v>
      </c>
      <c r="D529" s="11" t="s">
        <v>314</v>
      </c>
      <c r="E529" s="11">
        <v>1</v>
      </c>
      <c r="G529" s="15">
        <v>9.9700000000000006</v>
      </c>
      <c r="J529">
        <v>78</v>
      </c>
    </row>
    <row r="530" spans="1:10">
      <c r="A530" t="s">
        <v>1948</v>
      </c>
      <c r="B530" t="s">
        <v>7</v>
      </c>
      <c r="C530" t="s">
        <v>1920</v>
      </c>
      <c r="D530" s="11" t="s">
        <v>315</v>
      </c>
      <c r="E530" s="11">
        <v>1</v>
      </c>
      <c r="G530" s="15">
        <v>12.5</v>
      </c>
      <c r="J530">
        <v>78</v>
      </c>
    </row>
    <row r="531" spans="1:10">
      <c r="A531" t="s">
        <v>1947</v>
      </c>
      <c r="B531" t="s">
        <v>7</v>
      </c>
      <c r="C531" t="s">
        <v>1477</v>
      </c>
      <c r="D531" s="11" t="s">
        <v>314</v>
      </c>
      <c r="E531" s="11">
        <v>1</v>
      </c>
      <c r="G531" s="15">
        <v>9.9700000000000006</v>
      </c>
      <c r="J531">
        <v>78</v>
      </c>
    </row>
    <row r="532" spans="1:10">
      <c r="A532" t="s">
        <v>1946</v>
      </c>
      <c r="B532" t="s">
        <v>7</v>
      </c>
      <c r="C532" t="s">
        <v>33</v>
      </c>
      <c r="D532" s="11" t="s">
        <v>314</v>
      </c>
      <c r="E532" s="11">
        <v>1</v>
      </c>
      <c r="G532" s="15">
        <v>7.5</v>
      </c>
      <c r="J532">
        <v>78</v>
      </c>
    </row>
    <row r="533" spans="1:10">
      <c r="A533" t="s">
        <v>1868</v>
      </c>
      <c r="B533" t="s">
        <v>7</v>
      </c>
      <c r="C533" t="s">
        <v>1365</v>
      </c>
      <c r="D533" s="11" t="s">
        <v>314</v>
      </c>
      <c r="E533" s="11">
        <v>4</v>
      </c>
      <c r="G533" s="15">
        <v>11.34</v>
      </c>
      <c r="J533" t="s">
        <v>2758</v>
      </c>
    </row>
    <row r="534" spans="1:10">
      <c r="A534" t="s">
        <v>2016</v>
      </c>
      <c r="B534" t="s">
        <v>7</v>
      </c>
      <c r="C534" t="s">
        <v>1365</v>
      </c>
      <c r="D534" s="11" t="s">
        <v>314</v>
      </c>
      <c r="E534" s="11" t="s">
        <v>1321</v>
      </c>
      <c r="G534" s="15">
        <v>3.62</v>
      </c>
      <c r="J534" t="s">
        <v>2758</v>
      </c>
    </row>
    <row r="535" spans="1:10">
      <c r="A535" t="s">
        <v>1943</v>
      </c>
      <c r="B535" t="s">
        <v>7</v>
      </c>
      <c r="C535" t="s">
        <v>74</v>
      </c>
      <c r="D535" s="11" t="s">
        <v>314</v>
      </c>
      <c r="E535" s="11">
        <v>1</v>
      </c>
      <c r="G535" s="15">
        <v>3.53</v>
      </c>
      <c r="J535">
        <v>61</v>
      </c>
    </row>
    <row r="536" spans="1:10">
      <c r="A536" t="s">
        <v>1942</v>
      </c>
      <c r="B536" t="s">
        <v>7</v>
      </c>
      <c r="C536" t="s">
        <v>74</v>
      </c>
      <c r="D536" s="11" t="s">
        <v>314</v>
      </c>
      <c r="E536" s="11">
        <v>1</v>
      </c>
      <c r="G536" s="15">
        <v>0.55000000000000004</v>
      </c>
      <c r="J536">
        <v>61</v>
      </c>
    </row>
    <row r="537" spans="1:10">
      <c r="A537" t="s">
        <v>1941</v>
      </c>
      <c r="B537" t="s">
        <v>7</v>
      </c>
      <c r="C537" t="s">
        <v>74</v>
      </c>
      <c r="D537" s="11" t="s">
        <v>314</v>
      </c>
      <c r="E537" s="11">
        <v>1</v>
      </c>
      <c r="G537" s="15">
        <v>1.65</v>
      </c>
      <c r="J537">
        <v>61</v>
      </c>
    </row>
    <row r="538" spans="1:10">
      <c r="A538" t="s">
        <v>1940</v>
      </c>
      <c r="B538" t="s">
        <v>7</v>
      </c>
      <c r="C538" t="s">
        <v>27</v>
      </c>
      <c r="D538" s="11" t="s">
        <v>314</v>
      </c>
      <c r="E538" s="11">
        <v>1</v>
      </c>
      <c r="G538" s="15">
        <v>1.1599999999999999</v>
      </c>
      <c r="J538">
        <v>61</v>
      </c>
    </row>
    <row r="539" spans="1:10">
      <c r="A539" t="s">
        <v>1939</v>
      </c>
      <c r="B539" t="s">
        <v>7</v>
      </c>
      <c r="C539" t="s">
        <v>74</v>
      </c>
      <c r="D539" s="11" t="s">
        <v>314</v>
      </c>
      <c r="E539" s="11">
        <v>1</v>
      </c>
      <c r="G539" s="15">
        <v>1.1100000000000001</v>
      </c>
      <c r="J539">
        <v>61</v>
      </c>
    </row>
    <row r="540" spans="1:10">
      <c r="A540" t="s">
        <v>1938</v>
      </c>
      <c r="B540" t="s">
        <v>7</v>
      </c>
      <c r="C540" t="s">
        <v>74</v>
      </c>
      <c r="D540" s="11" t="s">
        <v>314</v>
      </c>
      <c r="E540" s="11">
        <v>1</v>
      </c>
      <c r="G540" s="15">
        <v>0.8</v>
      </c>
      <c r="J540">
        <v>61</v>
      </c>
    </row>
    <row r="541" spans="1:10">
      <c r="A541" t="s">
        <v>1937</v>
      </c>
      <c r="B541" t="s">
        <v>7</v>
      </c>
      <c r="C541" t="s">
        <v>74</v>
      </c>
      <c r="D541" s="11" t="s">
        <v>314</v>
      </c>
      <c r="E541" s="11">
        <v>1</v>
      </c>
      <c r="G541" s="15">
        <v>1.91</v>
      </c>
      <c r="J541">
        <v>61</v>
      </c>
    </row>
    <row r="542" spans="1:10">
      <c r="A542" t="s">
        <v>1936</v>
      </c>
      <c r="B542" t="s">
        <v>7</v>
      </c>
      <c r="C542" t="s">
        <v>74</v>
      </c>
      <c r="D542" s="11" t="s">
        <v>314</v>
      </c>
      <c r="E542" s="11">
        <v>1</v>
      </c>
      <c r="G542" s="15">
        <v>1.3</v>
      </c>
      <c r="J542">
        <v>61</v>
      </c>
    </row>
    <row r="543" spans="1:10">
      <c r="A543" t="s">
        <v>1935</v>
      </c>
      <c r="B543" t="s">
        <v>7</v>
      </c>
      <c r="C543" t="s">
        <v>74</v>
      </c>
      <c r="D543" s="11" t="s">
        <v>314</v>
      </c>
      <c r="E543" s="11">
        <v>1</v>
      </c>
      <c r="G543" s="15">
        <v>2.0499999999999998</v>
      </c>
      <c r="J543">
        <v>61</v>
      </c>
    </row>
    <row r="544" spans="1:10">
      <c r="A544" t="s">
        <v>1934</v>
      </c>
      <c r="B544" t="s">
        <v>7</v>
      </c>
      <c r="C544" t="s">
        <v>74</v>
      </c>
      <c r="D544" s="11" t="s">
        <v>314</v>
      </c>
      <c r="E544" s="11">
        <v>1</v>
      </c>
      <c r="G544" s="15">
        <v>0.38</v>
      </c>
      <c r="J544">
        <v>61</v>
      </c>
    </row>
    <row r="545" spans="1:10">
      <c r="A545" t="s">
        <v>2015</v>
      </c>
      <c r="B545" t="s">
        <v>7</v>
      </c>
      <c r="C545" t="s">
        <v>1365</v>
      </c>
      <c r="D545" s="11" t="s">
        <v>314</v>
      </c>
      <c r="E545" s="11" t="s">
        <v>1321</v>
      </c>
      <c r="F545" s="11">
        <v>12</v>
      </c>
      <c r="G545" s="15">
        <v>11.33</v>
      </c>
      <c r="J545" t="s">
        <v>2758</v>
      </c>
    </row>
    <row r="546" spans="1:10">
      <c r="A546" t="s">
        <v>2020</v>
      </c>
      <c r="B546" t="s">
        <v>7</v>
      </c>
      <c r="C546" t="s">
        <v>1365</v>
      </c>
      <c r="D546" s="11" t="s">
        <v>314</v>
      </c>
      <c r="E546" s="11" t="s">
        <v>2017</v>
      </c>
      <c r="G546" s="15">
        <v>11.38</v>
      </c>
      <c r="J546" t="s">
        <v>2758</v>
      </c>
    </row>
    <row r="547" spans="1:10">
      <c r="A547" t="s">
        <v>1931</v>
      </c>
      <c r="B547" t="s">
        <v>7</v>
      </c>
      <c r="C547" t="s">
        <v>27</v>
      </c>
      <c r="D547" s="11" t="s">
        <v>315</v>
      </c>
      <c r="E547" s="11">
        <v>1</v>
      </c>
      <c r="G547" s="15">
        <v>1.36</v>
      </c>
      <c r="J547">
        <v>61</v>
      </c>
    </row>
    <row r="548" spans="1:10">
      <c r="A548" t="s">
        <v>1930</v>
      </c>
      <c r="B548" t="s">
        <v>7</v>
      </c>
      <c r="C548" t="s">
        <v>74</v>
      </c>
      <c r="D548" s="11" t="s">
        <v>315</v>
      </c>
      <c r="E548" s="11">
        <v>1</v>
      </c>
      <c r="G548" s="15">
        <v>2.54</v>
      </c>
      <c r="J548">
        <v>61</v>
      </c>
    </row>
    <row r="549" spans="1:10">
      <c r="A549" t="s">
        <v>1929</v>
      </c>
      <c r="B549" t="s">
        <v>7</v>
      </c>
      <c r="C549" t="s">
        <v>71</v>
      </c>
      <c r="D549" s="11" t="s">
        <v>314</v>
      </c>
      <c r="E549" s="11">
        <v>1</v>
      </c>
      <c r="G549" s="15">
        <v>2.68</v>
      </c>
      <c r="J549">
        <v>18</v>
      </c>
    </row>
    <row r="550" spans="1:10">
      <c r="A550" t="s">
        <v>1928</v>
      </c>
      <c r="B550" t="s">
        <v>7</v>
      </c>
      <c r="C550" t="s">
        <v>71</v>
      </c>
      <c r="D550" s="11" t="s">
        <v>314</v>
      </c>
      <c r="E550" s="11">
        <v>1</v>
      </c>
      <c r="G550" s="15">
        <v>1.02</v>
      </c>
      <c r="J550">
        <v>18</v>
      </c>
    </row>
    <row r="551" spans="1:10">
      <c r="A551" t="s">
        <v>1927</v>
      </c>
      <c r="B551" t="s">
        <v>7</v>
      </c>
      <c r="C551" t="s">
        <v>33</v>
      </c>
      <c r="D551" s="11" t="s">
        <v>314</v>
      </c>
      <c r="E551" s="11">
        <v>2</v>
      </c>
      <c r="G551" s="15">
        <v>6.03</v>
      </c>
      <c r="J551">
        <v>78</v>
      </c>
    </row>
    <row r="552" spans="1:10">
      <c r="A552" t="s">
        <v>1926</v>
      </c>
      <c r="B552" t="s">
        <v>7</v>
      </c>
      <c r="C552" t="s">
        <v>47</v>
      </c>
      <c r="D552" s="11" t="s">
        <v>314</v>
      </c>
      <c r="E552" s="11">
        <v>2</v>
      </c>
      <c r="G552" s="15">
        <v>3.86</v>
      </c>
    </row>
    <row r="553" spans="1:10">
      <c r="A553" t="s">
        <v>1925</v>
      </c>
      <c r="B553" t="s">
        <v>7</v>
      </c>
      <c r="C553" t="s">
        <v>1588</v>
      </c>
      <c r="D553" s="11" t="s">
        <v>314</v>
      </c>
      <c r="E553" s="11">
        <v>2</v>
      </c>
      <c r="G553" s="15">
        <v>14.23</v>
      </c>
      <c r="J553">
        <v>78</v>
      </c>
    </row>
    <row r="554" spans="1:10">
      <c r="A554" t="s">
        <v>1924</v>
      </c>
      <c r="B554" t="s">
        <v>7</v>
      </c>
      <c r="C554" t="s">
        <v>1453</v>
      </c>
      <c r="D554" s="11" t="s">
        <v>314</v>
      </c>
      <c r="E554" s="11">
        <v>2</v>
      </c>
      <c r="G554" s="15">
        <v>9.7100000000000009</v>
      </c>
      <c r="J554">
        <v>78</v>
      </c>
    </row>
    <row r="555" spans="1:10">
      <c r="A555" t="s">
        <v>1923</v>
      </c>
      <c r="B555" t="s">
        <v>7</v>
      </c>
      <c r="C555" t="s">
        <v>1481</v>
      </c>
      <c r="D555" s="11" t="s">
        <v>314</v>
      </c>
      <c r="E555" s="11">
        <v>2</v>
      </c>
      <c r="G555" s="15">
        <v>9.7100000000000009</v>
      </c>
      <c r="J555">
        <v>78</v>
      </c>
    </row>
    <row r="556" spans="1:10">
      <c r="A556" t="s">
        <v>1922</v>
      </c>
      <c r="B556" t="s">
        <v>7</v>
      </c>
      <c r="C556" t="s">
        <v>1477</v>
      </c>
      <c r="D556" s="11" t="s">
        <v>314</v>
      </c>
      <c r="E556" s="11">
        <v>2</v>
      </c>
      <c r="G556" s="15">
        <v>9.7100000000000009</v>
      </c>
      <c r="J556">
        <v>78</v>
      </c>
    </row>
    <row r="557" spans="1:10">
      <c r="A557" t="s">
        <v>1921</v>
      </c>
      <c r="B557" t="s">
        <v>7</v>
      </c>
      <c r="C557" t="s">
        <v>1920</v>
      </c>
      <c r="D557" s="11" t="s">
        <v>315</v>
      </c>
      <c r="E557" s="11">
        <v>2</v>
      </c>
      <c r="G557" s="15">
        <v>12.2</v>
      </c>
      <c r="J557">
        <v>78</v>
      </c>
    </row>
    <row r="558" spans="1:10">
      <c r="A558" t="s">
        <v>1919</v>
      </c>
      <c r="B558" t="s">
        <v>7</v>
      </c>
      <c r="C558" t="s">
        <v>74</v>
      </c>
      <c r="D558" s="11" t="s">
        <v>315</v>
      </c>
      <c r="E558" s="11">
        <v>2</v>
      </c>
      <c r="G558" s="15">
        <v>2.73</v>
      </c>
      <c r="J558">
        <v>61</v>
      </c>
    </row>
    <row r="559" spans="1:10">
      <c r="A559" t="s">
        <v>1957</v>
      </c>
      <c r="B559" t="s">
        <v>7</v>
      </c>
      <c r="C559" t="s">
        <v>1365</v>
      </c>
      <c r="D559" s="11" t="s">
        <v>315</v>
      </c>
      <c r="E559" s="11">
        <v>0</v>
      </c>
      <c r="G559" s="15">
        <v>3.51</v>
      </c>
      <c r="J559">
        <v>79</v>
      </c>
    </row>
    <row r="560" spans="1:10">
      <c r="A560" t="s">
        <v>1956</v>
      </c>
      <c r="B560" t="s">
        <v>7</v>
      </c>
      <c r="C560" t="s">
        <v>889</v>
      </c>
      <c r="D560" s="11" t="s">
        <v>315</v>
      </c>
      <c r="E560" s="11">
        <v>0</v>
      </c>
      <c r="G560" s="15">
        <v>4.3</v>
      </c>
      <c r="J560">
        <v>80</v>
      </c>
    </row>
    <row r="561" spans="1:10">
      <c r="A561" t="s">
        <v>1916</v>
      </c>
      <c r="B561" t="s">
        <v>7</v>
      </c>
      <c r="C561" t="s">
        <v>27</v>
      </c>
      <c r="D561" s="11" t="s">
        <v>315</v>
      </c>
      <c r="E561" s="11">
        <v>2</v>
      </c>
      <c r="G561" s="15">
        <v>1.36</v>
      </c>
      <c r="J561">
        <v>61</v>
      </c>
    </row>
    <row r="562" spans="1:10">
      <c r="A562" t="s">
        <v>1933</v>
      </c>
      <c r="B562" t="s">
        <v>7</v>
      </c>
      <c r="C562" t="s">
        <v>1365</v>
      </c>
      <c r="D562" s="11" t="s">
        <v>315</v>
      </c>
      <c r="E562" s="11">
        <v>1</v>
      </c>
      <c r="G562" s="15">
        <v>3.51</v>
      </c>
      <c r="J562" t="s">
        <v>2758</v>
      </c>
    </row>
    <row r="563" spans="1:10">
      <c r="A563" t="s">
        <v>1932</v>
      </c>
      <c r="B563" t="s">
        <v>7</v>
      </c>
      <c r="C563" t="s">
        <v>889</v>
      </c>
      <c r="D563" s="11" t="s">
        <v>315</v>
      </c>
      <c r="E563" s="11">
        <v>1</v>
      </c>
      <c r="G563" s="15">
        <v>5.0999999999999996</v>
      </c>
      <c r="J563" t="s">
        <v>2758</v>
      </c>
    </row>
    <row r="564" spans="1:10">
      <c r="A564" t="s">
        <v>1913</v>
      </c>
      <c r="B564" t="s">
        <v>7</v>
      </c>
      <c r="C564" t="s">
        <v>27</v>
      </c>
      <c r="D564" s="11" t="s">
        <v>314</v>
      </c>
      <c r="E564" s="11">
        <v>2</v>
      </c>
      <c r="G564" s="15">
        <v>1.54</v>
      </c>
      <c r="J564">
        <v>61</v>
      </c>
    </row>
    <row r="565" spans="1:10">
      <c r="A565" t="s">
        <v>1912</v>
      </c>
      <c r="B565" t="s">
        <v>7</v>
      </c>
      <c r="C565" t="s">
        <v>74</v>
      </c>
      <c r="D565" s="11" t="s">
        <v>314</v>
      </c>
      <c r="E565" s="11">
        <v>2</v>
      </c>
      <c r="G565" s="15">
        <v>1.39</v>
      </c>
      <c r="J565">
        <v>61</v>
      </c>
    </row>
    <row r="566" spans="1:10">
      <c r="A566" t="s">
        <v>1911</v>
      </c>
      <c r="B566" t="s">
        <v>7</v>
      </c>
      <c r="C566" t="s">
        <v>74</v>
      </c>
      <c r="D566" s="11" t="s">
        <v>314</v>
      </c>
      <c r="E566" s="11">
        <v>2</v>
      </c>
      <c r="G566" s="15">
        <v>1.46</v>
      </c>
      <c r="J566">
        <v>61</v>
      </c>
    </row>
    <row r="567" spans="1:10">
      <c r="A567" t="s">
        <v>1910</v>
      </c>
      <c r="B567" t="s">
        <v>7</v>
      </c>
      <c r="C567" t="s">
        <v>74</v>
      </c>
      <c r="D567" s="11" t="s">
        <v>314</v>
      </c>
      <c r="E567" s="11">
        <v>2</v>
      </c>
      <c r="G567" s="15">
        <v>1.68</v>
      </c>
      <c r="J567">
        <v>61</v>
      </c>
    </row>
    <row r="568" spans="1:10">
      <c r="A568" t="s">
        <v>1909</v>
      </c>
      <c r="B568" t="s">
        <v>7</v>
      </c>
      <c r="C568" t="s">
        <v>74</v>
      </c>
      <c r="D568" s="11" t="s">
        <v>314</v>
      </c>
      <c r="E568" s="11">
        <v>2</v>
      </c>
      <c r="G568" s="15">
        <v>0.85</v>
      </c>
      <c r="J568">
        <v>61</v>
      </c>
    </row>
    <row r="569" spans="1:10">
      <c r="A569" t="s">
        <v>1908</v>
      </c>
      <c r="B569" t="s">
        <v>7</v>
      </c>
      <c r="C569" t="s">
        <v>74</v>
      </c>
      <c r="D569" s="11" t="s">
        <v>314</v>
      </c>
      <c r="E569" s="11">
        <v>2</v>
      </c>
      <c r="G569" s="15">
        <v>1.08</v>
      </c>
      <c r="J569">
        <v>61</v>
      </c>
    </row>
    <row r="570" spans="1:10">
      <c r="A570" t="s">
        <v>1907</v>
      </c>
      <c r="B570" t="s">
        <v>7</v>
      </c>
      <c r="C570" t="s">
        <v>74</v>
      </c>
      <c r="D570" s="11" t="s">
        <v>314</v>
      </c>
      <c r="E570" s="11">
        <v>2</v>
      </c>
      <c r="G570" s="15">
        <v>0.86</v>
      </c>
      <c r="J570">
        <v>61</v>
      </c>
    </row>
    <row r="571" spans="1:10">
      <c r="A571" t="s">
        <v>1906</v>
      </c>
      <c r="B571" t="s">
        <v>7</v>
      </c>
      <c r="C571" t="s">
        <v>74</v>
      </c>
      <c r="D571" s="11" t="s">
        <v>314</v>
      </c>
      <c r="E571" s="11">
        <v>2</v>
      </c>
      <c r="G571" s="15">
        <v>0.85</v>
      </c>
      <c r="J571">
        <v>61</v>
      </c>
    </row>
    <row r="572" spans="1:10">
      <c r="A572" t="s">
        <v>1905</v>
      </c>
      <c r="B572" t="s">
        <v>7</v>
      </c>
      <c r="C572" t="s">
        <v>74</v>
      </c>
      <c r="D572" s="11" t="s">
        <v>314</v>
      </c>
      <c r="E572" s="11">
        <v>2</v>
      </c>
      <c r="G572" s="15">
        <v>1.91</v>
      </c>
      <c r="J572">
        <v>61</v>
      </c>
    </row>
    <row r="573" spans="1:10">
      <c r="A573" t="s">
        <v>1904</v>
      </c>
      <c r="B573" t="s">
        <v>7</v>
      </c>
      <c r="C573" t="s">
        <v>74</v>
      </c>
      <c r="D573" s="11" t="s">
        <v>314</v>
      </c>
      <c r="E573" s="11">
        <v>2</v>
      </c>
      <c r="G573" s="15">
        <v>1.39</v>
      </c>
      <c r="J573">
        <v>61</v>
      </c>
    </row>
    <row r="574" spans="1:10">
      <c r="A574" t="s">
        <v>1903</v>
      </c>
      <c r="B574" t="s">
        <v>7</v>
      </c>
      <c r="C574" t="s">
        <v>74</v>
      </c>
      <c r="D574" s="11" t="s">
        <v>314</v>
      </c>
      <c r="E574" s="11">
        <v>2</v>
      </c>
      <c r="G574" s="15">
        <v>0.85</v>
      </c>
      <c r="J574">
        <v>61</v>
      </c>
    </row>
    <row r="575" spans="1:10">
      <c r="A575" t="s">
        <v>1902</v>
      </c>
      <c r="B575" t="s">
        <v>7</v>
      </c>
      <c r="C575" t="s">
        <v>74</v>
      </c>
      <c r="D575" s="11" t="s">
        <v>314</v>
      </c>
      <c r="E575" s="11">
        <v>2</v>
      </c>
      <c r="G575" s="15">
        <v>0.63</v>
      </c>
      <c r="J575">
        <v>61</v>
      </c>
    </row>
    <row r="576" spans="1:10">
      <c r="A576" t="s">
        <v>1901</v>
      </c>
      <c r="B576" t="s">
        <v>7</v>
      </c>
      <c r="C576" t="s">
        <v>74</v>
      </c>
      <c r="D576" s="11" t="s">
        <v>314</v>
      </c>
      <c r="E576" s="11">
        <v>2</v>
      </c>
      <c r="G576" s="15">
        <v>2.3199999999999998</v>
      </c>
      <c r="J576">
        <v>61</v>
      </c>
    </row>
    <row r="577" spans="1:10">
      <c r="A577" t="s">
        <v>1900</v>
      </c>
      <c r="B577" t="s">
        <v>7</v>
      </c>
      <c r="C577" t="s">
        <v>27</v>
      </c>
      <c r="D577" s="11" t="s">
        <v>314</v>
      </c>
      <c r="E577" s="11">
        <v>2</v>
      </c>
      <c r="G577" s="15">
        <v>1.08</v>
      </c>
      <c r="J577">
        <v>61</v>
      </c>
    </row>
    <row r="578" spans="1:10">
      <c r="A578" t="s">
        <v>1899</v>
      </c>
      <c r="B578" t="s">
        <v>7</v>
      </c>
      <c r="C578" t="s">
        <v>74</v>
      </c>
      <c r="D578" s="11" t="s">
        <v>314</v>
      </c>
      <c r="E578" s="11">
        <v>2</v>
      </c>
      <c r="G578" s="15">
        <v>0.33</v>
      </c>
      <c r="J578">
        <v>61</v>
      </c>
    </row>
    <row r="579" spans="1:10">
      <c r="A579" t="s">
        <v>1898</v>
      </c>
      <c r="B579" t="s">
        <v>7</v>
      </c>
      <c r="C579" t="s">
        <v>74</v>
      </c>
      <c r="D579" s="11" t="s">
        <v>314</v>
      </c>
      <c r="E579" s="11">
        <v>2</v>
      </c>
      <c r="G579" s="15">
        <v>0.16</v>
      </c>
      <c r="J579">
        <v>61</v>
      </c>
    </row>
    <row r="580" spans="1:10">
      <c r="A580" t="s">
        <v>1918</v>
      </c>
      <c r="B580" t="s">
        <v>7</v>
      </c>
      <c r="C580" t="s">
        <v>1365</v>
      </c>
      <c r="D580" s="11" t="s">
        <v>315</v>
      </c>
      <c r="E580" s="11">
        <v>2</v>
      </c>
      <c r="G580" s="15">
        <v>3.51</v>
      </c>
      <c r="J580" t="s">
        <v>2758</v>
      </c>
    </row>
    <row r="581" spans="1:10">
      <c r="A581" t="s">
        <v>1917</v>
      </c>
      <c r="B581" t="s">
        <v>7</v>
      </c>
      <c r="C581" t="s">
        <v>1365</v>
      </c>
      <c r="D581" s="11" t="s">
        <v>315</v>
      </c>
      <c r="E581" s="11">
        <v>2</v>
      </c>
      <c r="G581" s="15">
        <v>5.0999999999999996</v>
      </c>
      <c r="J581" t="s">
        <v>2758</v>
      </c>
    </row>
    <row r="582" spans="1:10">
      <c r="A582" t="s">
        <v>1895</v>
      </c>
      <c r="B582" t="s">
        <v>7</v>
      </c>
      <c r="C582" t="s">
        <v>1365</v>
      </c>
      <c r="D582" s="11" t="s">
        <v>315</v>
      </c>
      <c r="E582" s="11">
        <v>3</v>
      </c>
      <c r="G582" s="15">
        <v>3.51</v>
      </c>
      <c r="J582" t="s">
        <v>2758</v>
      </c>
    </row>
    <row r="583" spans="1:10">
      <c r="A583" t="s">
        <v>1894</v>
      </c>
      <c r="B583" t="s">
        <v>7</v>
      </c>
      <c r="C583" t="s">
        <v>889</v>
      </c>
      <c r="D583" s="11" t="s">
        <v>315</v>
      </c>
      <c r="E583" s="11">
        <v>3</v>
      </c>
      <c r="G583" s="15">
        <v>4.3</v>
      </c>
      <c r="J583" t="s">
        <v>2758</v>
      </c>
    </row>
    <row r="584" spans="1:10">
      <c r="A584" t="s">
        <v>1893</v>
      </c>
      <c r="B584" t="s">
        <v>7</v>
      </c>
      <c r="C584" t="s">
        <v>27</v>
      </c>
      <c r="D584" s="11" t="s">
        <v>315</v>
      </c>
      <c r="E584" s="11">
        <v>3</v>
      </c>
      <c r="G584" s="15">
        <v>1.36</v>
      </c>
      <c r="J584">
        <v>61</v>
      </c>
    </row>
    <row r="585" spans="1:10">
      <c r="A585" t="s">
        <v>1892</v>
      </c>
      <c r="B585" t="s">
        <v>7</v>
      </c>
      <c r="C585" t="s">
        <v>1891</v>
      </c>
      <c r="D585" s="11" t="s">
        <v>315</v>
      </c>
      <c r="E585" s="11">
        <v>3</v>
      </c>
      <c r="G585" s="15">
        <v>11.76</v>
      </c>
    </row>
    <row r="586" spans="1:10">
      <c r="A586" t="s">
        <v>1890</v>
      </c>
      <c r="B586" t="s">
        <v>7</v>
      </c>
      <c r="C586" t="s">
        <v>74</v>
      </c>
      <c r="D586" s="11" t="s">
        <v>315</v>
      </c>
      <c r="E586" s="11">
        <v>3</v>
      </c>
      <c r="G586" s="15">
        <v>2.64</v>
      </c>
      <c r="J586">
        <v>61</v>
      </c>
    </row>
    <row r="587" spans="1:10">
      <c r="A587" t="s">
        <v>1889</v>
      </c>
      <c r="B587" t="s">
        <v>7</v>
      </c>
      <c r="C587" t="s">
        <v>74</v>
      </c>
      <c r="D587" s="11" t="s">
        <v>314</v>
      </c>
      <c r="E587" s="11">
        <v>3</v>
      </c>
      <c r="G587" s="15">
        <v>0.74</v>
      </c>
      <c r="J587">
        <v>61</v>
      </c>
    </row>
    <row r="588" spans="1:10">
      <c r="A588" t="s">
        <v>1888</v>
      </c>
      <c r="B588" t="s">
        <v>7</v>
      </c>
      <c r="C588" t="s">
        <v>27</v>
      </c>
      <c r="D588" s="11" t="s">
        <v>314</v>
      </c>
      <c r="E588" s="11">
        <v>3</v>
      </c>
      <c r="G588" s="15">
        <v>2.35</v>
      </c>
      <c r="J588">
        <v>61</v>
      </c>
    </row>
    <row r="589" spans="1:10">
      <c r="A589" t="s">
        <v>1887</v>
      </c>
      <c r="B589" t="s">
        <v>7</v>
      </c>
      <c r="C589" t="s">
        <v>74</v>
      </c>
      <c r="D589" s="11" t="s">
        <v>314</v>
      </c>
      <c r="E589" s="11">
        <v>3</v>
      </c>
      <c r="G589" s="15">
        <v>0.88</v>
      </c>
      <c r="J589">
        <v>61</v>
      </c>
    </row>
    <row r="590" spans="1:10">
      <c r="A590" t="s">
        <v>1886</v>
      </c>
      <c r="B590" t="s">
        <v>7</v>
      </c>
      <c r="C590" t="s">
        <v>74</v>
      </c>
      <c r="D590" s="11" t="s">
        <v>314</v>
      </c>
      <c r="E590" s="11">
        <v>3</v>
      </c>
      <c r="G590" s="15">
        <v>1.1299999999999999</v>
      </c>
      <c r="J590">
        <v>61</v>
      </c>
    </row>
    <row r="591" spans="1:10">
      <c r="A591" t="s">
        <v>1885</v>
      </c>
      <c r="B591" t="s">
        <v>7</v>
      </c>
      <c r="C591" t="s">
        <v>74</v>
      </c>
      <c r="D591" s="11" t="s">
        <v>314</v>
      </c>
      <c r="E591" s="11">
        <v>3</v>
      </c>
      <c r="G591" s="15">
        <v>2.04</v>
      </c>
      <c r="J591">
        <v>61</v>
      </c>
    </row>
    <row r="592" spans="1:10">
      <c r="A592" t="s">
        <v>1884</v>
      </c>
      <c r="B592" t="s">
        <v>7</v>
      </c>
      <c r="C592" t="s">
        <v>74</v>
      </c>
      <c r="D592" s="11" t="s">
        <v>314</v>
      </c>
      <c r="E592" s="11">
        <v>3</v>
      </c>
      <c r="G592" s="15">
        <v>0.88</v>
      </c>
      <c r="J592">
        <v>61</v>
      </c>
    </row>
    <row r="593" spans="1:10">
      <c r="A593" t="s">
        <v>1883</v>
      </c>
      <c r="B593" t="s">
        <v>7</v>
      </c>
      <c r="C593" t="s">
        <v>27</v>
      </c>
      <c r="D593" s="11" t="s">
        <v>314</v>
      </c>
      <c r="E593" s="11">
        <v>3</v>
      </c>
      <c r="G593" s="15">
        <v>1.54</v>
      </c>
      <c r="J593">
        <v>61</v>
      </c>
    </row>
    <row r="594" spans="1:10">
      <c r="A594" t="s">
        <v>1882</v>
      </c>
      <c r="B594" t="s">
        <v>7</v>
      </c>
      <c r="C594" t="s">
        <v>74</v>
      </c>
      <c r="D594" s="11" t="s">
        <v>314</v>
      </c>
      <c r="E594" s="11">
        <v>3</v>
      </c>
      <c r="G594" s="15">
        <v>3.29</v>
      </c>
      <c r="J594">
        <v>61</v>
      </c>
    </row>
    <row r="595" spans="1:10">
      <c r="A595" t="s">
        <v>1881</v>
      </c>
      <c r="B595" t="s">
        <v>7</v>
      </c>
      <c r="C595" t="s">
        <v>1588</v>
      </c>
      <c r="D595" s="11" t="s">
        <v>314</v>
      </c>
      <c r="E595" s="11">
        <v>3</v>
      </c>
      <c r="G595" s="15">
        <v>14.79</v>
      </c>
      <c r="J595">
        <v>78</v>
      </c>
    </row>
    <row r="596" spans="1:10">
      <c r="A596" t="s">
        <v>1880</v>
      </c>
      <c r="B596" t="s">
        <v>7</v>
      </c>
      <c r="C596" t="s">
        <v>74</v>
      </c>
      <c r="D596" s="11" t="s">
        <v>314</v>
      </c>
      <c r="E596" s="11">
        <v>3</v>
      </c>
      <c r="G596" s="15">
        <v>1.29</v>
      </c>
      <c r="J596">
        <v>61</v>
      </c>
    </row>
    <row r="597" spans="1:10">
      <c r="A597" t="s">
        <v>1879</v>
      </c>
      <c r="B597" t="s">
        <v>7</v>
      </c>
      <c r="C597" t="s">
        <v>74</v>
      </c>
      <c r="D597" s="11" t="s">
        <v>314</v>
      </c>
      <c r="E597" s="11">
        <v>3</v>
      </c>
      <c r="G597" s="15">
        <v>2.0099999999999998</v>
      </c>
      <c r="J597">
        <v>61</v>
      </c>
    </row>
    <row r="598" spans="1:10">
      <c r="A598" t="s">
        <v>1878</v>
      </c>
      <c r="B598" t="s">
        <v>7</v>
      </c>
      <c r="C598" t="s">
        <v>74</v>
      </c>
      <c r="D598" s="11" t="s">
        <v>314</v>
      </c>
      <c r="E598" s="11">
        <v>3</v>
      </c>
      <c r="G598" s="15">
        <v>0.7</v>
      </c>
      <c r="J598">
        <v>61</v>
      </c>
    </row>
    <row r="599" spans="1:10">
      <c r="A599" t="s">
        <v>1877</v>
      </c>
      <c r="B599" t="s">
        <v>7</v>
      </c>
      <c r="C599" t="s">
        <v>1876</v>
      </c>
      <c r="D599" s="11" t="s">
        <v>314</v>
      </c>
      <c r="E599" s="11">
        <v>3</v>
      </c>
      <c r="G599" s="15">
        <v>9.4700000000000006</v>
      </c>
    </row>
    <row r="600" spans="1:10">
      <c r="A600" t="s">
        <v>1875</v>
      </c>
      <c r="B600" t="s">
        <v>7</v>
      </c>
      <c r="C600" t="s">
        <v>1874</v>
      </c>
      <c r="D600" s="11" t="s">
        <v>314</v>
      </c>
      <c r="E600" s="11">
        <v>3</v>
      </c>
      <c r="G600" s="15">
        <v>9.4</v>
      </c>
    </row>
    <row r="601" spans="1:10">
      <c r="A601" t="s">
        <v>1873</v>
      </c>
      <c r="B601" t="s">
        <v>7</v>
      </c>
      <c r="C601" t="s">
        <v>1872</v>
      </c>
      <c r="D601" s="11" t="s">
        <v>314</v>
      </c>
      <c r="E601" s="11">
        <v>3</v>
      </c>
      <c r="G601" s="15">
        <v>9.4</v>
      </c>
    </row>
    <row r="602" spans="1:10">
      <c r="A602" t="s">
        <v>1871</v>
      </c>
      <c r="B602" t="s">
        <v>7</v>
      </c>
      <c r="C602" t="s">
        <v>74</v>
      </c>
      <c r="D602" s="11" t="s">
        <v>314</v>
      </c>
      <c r="E602" s="11">
        <v>3</v>
      </c>
      <c r="G602" s="15">
        <v>1.1299999999999999</v>
      </c>
      <c r="J602">
        <v>61</v>
      </c>
    </row>
    <row r="603" spans="1:10">
      <c r="A603" t="s">
        <v>1870</v>
      </c>
      <c r="B603" t="s">
        <v>7</v>
      </c>
      <c r="C603" t="s">
        <v>74</v>
      </c>
      <c r="D603" s="11" t="s">
        <v>314</v>
      </c>
      <c r="E603" s="11">
        <v>3</v>
      </c>
      <c r="G603" s="15">
        <v>1.17</v>
      </c>
      <c r="J603">
        <v>61</v>
      </c>
    </row>
    <row r="604" spans="1:10">
      <c r="A604" t="s">
        <v>2014</v>
      </c>
      <c r="B604" t="s">
        <v>7</v>
      </c>
      <c r="C604" t="s">
        <v>1365</v>
      </c>
      <c r="D604" s="11" t="s">
        <v>315</v>
      </c>
      <c r="E604" s="11" t="s">
        <v>1321</v>
      </c>
      <c r="F604" s="11" t="s">
        <v>2013</v>
      </c>
      <c r="G604" s="15">
        <v>3.51</v>
      </c>
      <c r="J604" t="s">
        <v>2758</v>
      </c>
    </row>
    <row r="605" spans="1:10">
      <c r="A605" t="s">
        <v>2012</v>
      </c>
      <c r="B605" t="s">
        <v>7</v>
      </c>
      <c r="C605" t="s">
        <v>889</v>
      </c>
      <c r="D605" s="11" t="s">
        <v>315</v>
      </c>
      <c r="E605" s="11" t="s">
        <v>1321</v>
      </c>
      <c r="F605" s="11" t="s">
        <v>2011</v>
      </c>
      <c r="G605" s="15">
        <v>4.3</v>
      </c>
      <c r="J605" t="s">
        <v>2758</v>
      </c>
    </row>
    <row r="606" spans="1:10">
      <c r="A606" t="s">
        <v>1867</v>
      </c>
      <c r="B606" t="s">
        <v>7</v>
      </c>
      <c r="C606" t="s">
        <v>1588</v>
      </c>
      <c r="D606" s="11" t="s">
        <v>314</v>
      </c>
      <c r="E606" s="11">
        <v>4</v>
      </c>
      <c r="G606" s="15">
        <v>14.82</v>
      </c>
      <c r="J606">
        <v>78</v>
      </c>
    </row>
    <row r="607" spans="1:10">
      <c r="A607" t="s">
        <v>1866</v>
      </c>
      <c r="B607" t="s">
        <v>7</v>
      </c>
      <c r="C607" t="s">
        <v>74</v>
      </c>
      <c r="D607" s="11" t="s">
        <v>314</v>
      </c>
      <c r="E607" s="11">
        <v>4</v>
      </c>
      <c r="G607" s="15">
        <v>0.98</v>
      </c>
      <c r="J607">
        <v>61</v>
      </c>
    </row>
    <row r="608" spans="1:10">
      <c r="A608" t="s">
        <v>1865</v>
      </c>
      <c r="B608" t="s">
        <v>7</v>
      </c>
      <c r="C608" t="s">
        <v>27</v>
      </c>
      <c r="D608" s="11" t="s">
        <v>314</v>
      </c>
      <c r="E608" s="11">
        <v>4</v>
      </c>
      <c r="G608" s="15">
        <v>1.54</v>
      </c>
      <c r="J608">
        <v>61</v>
      </c>
    </row>
    <row r="609" spans="1:10">
      <c r="A609" t="s">
        <v>1864</v>
      </c>
      <c r="B609" t="s">
        <v>7</v>
      </c>
      <c r="C609" t="s">
        <v>27</v>
      </c>
      <c r="D609" s="11" t="s">
        <v>314</v>
      </c>
      <c r="E609" s="11">
        <v>4</v>
      </c>
      <c r="G609" s="15">
        <v>1.02</v>
      </c>
      <c r="J609">
        <v>61</v>
      </c>
    </row>
    <row r="610" spans="1:10">
      <c r="A610" t="s">
        <v>1863</v>
      </c>
      <c r="B610" t="s">
        <v>7</v>
      </c>
      <c r="C610" t="s">
        <v>74</v>
      </c>
      <c r="D610" s="11" t="s">
        <v>314</v>
      </c>
      <c r="E610" s="11">
        <v>4</v>
      </c>
      <c r="G610" s="15">
        <v>1.1000000000000001</v>
      </c>
      <c r="J610">
        <v>61</v>
      </c>
    </row>
    <row r="611" spans="1:10">
      <c r="A611" t="s">
        <v>1862</v>
      </c>
      <c r="B611" t="s">
        <v>7</v>
      </c>
      <c r="C611" t="s">
        <v>74</v>
      </c>
      <c r="D611" s="11" t="s">
        <v>314</v>
      </c>
      <c r="E611" s="11">
        <v>4</v>
      </c>
      <c r="G611" s="15">
        <v>1.23</v>
      </c>
      <c r="J611">
        <v>61</v>
      </c>
    </row>
    <row r="612" spans="1:10">
      <c r="A612" t="s">
        <v>1861</v>
      </c>
      <c r="B612" t="s">
        <v>7</v>
      </c>
      <c r="C612" t="s">
        <v>27</v>
      </c>
      <c r="D612" s="11" t="s">
        <v>314</v>
      </c>
      <c r="E612" s="11">
        <v>4</v>
      </c>
      <c r="G612" s="15">
        <v>2.27</v>
      </c>
      <c r="J612">
        <v>61</v>
      </c>
    </row>
    <row r="613" spans="1:10">
      <c r="A613" t="s">
        <v>1860</v>
      </c>
      <c r="B613" t="s">
        <v>7</v>
      </c>
      <c r="C613" t="s">
        <v>74</v>
      </c>
      <c r="D613" s="11" t="s">
        <v>314</v>
      </c>
      <c r="E613" s="11">
        <v>4</v>
      </c>
      <c r="G613" s="15">
        <v>0.93</v>
      </c>
      <c r="J613">
        <v>61</v>
      </c>
    </row>
    <row r="614" spans="1:10">
      <c r="A614" t="s">
        <v>1859</v>
      </c>
      <c r="B614" t="s">
        <v>7</v>
      </c>
      <c r="C614" t="s">
        <v>74</v>
      </c>
      <c r="D614" s="11" t="s">
        <v>314</v>
      </c>
      <c r="E614" s="11">
        <v>4</v>
      </c>
      <c r="G614" s="15">
        <v>1.23</v>
      </c>
      <c r="J614">
        <v>61</v>
      </c>
    </row>
    <row r="615" spans="1:10">
      <c r="A615" t="s">
        <v>1858</v>
      </c>
      <c r="B615" t="s">
        <v>7</v>
      </c>
      <c r="C615" t="s">
        <v>74</v>
      </c>
      <c r="D615" s="11" t="s">
        <v>314</v>
      </c>
      <c r="E615" s="11">
        <v>4</v>
      </c>
      <c r="G615" s="15">
        <v>1.91</v>
      </c>
      <c r="J615">
        <v>61</v>
      </c>
    </row>
    <row r="616" spans="1:10">
      <c r="A616" t="s">
        <v>1857</v>
      </c>
      <c r="B616" t="s">
        <v>7</v>
      </c>
      <c r="C616" t="s">
        <v>74</v>
      </c>
      <c r="D616" s="11" t="s">
        <v>314</v>
      </c>
      <c r="E616" s="11">
        <v>4</v>
      </c>
      <c r="G616" s="15">
        <v>1.1000000000000001</v>
      </c>
      <c r="J616">
        <v>61</v>
      </c>
    </row>
    <row r="617" spans="1:10">
      <c r="A617" t="s">
        <v>1856</v>
      </c>
      <c r="B617" t="s">
        <v>7</v>
      </c>
      <c r="C617" t="s">
        <v>74</v>
      </c>
      <c r="D617" s="11" t="s">
        <v>314</v>
      </c>
      <c r="E617" s="11">
        <v>4</v>
      </c>
      <c r="G617" s="15">
        <v>1.23</v>
      </c>
      <c r="J617">
        <v>61</v>
      </c>
    </row>
    <row r="618" spans="1:10">
      <c r="A618" t="s">
        <v>1855</v>
      </c>
      <c r="B618" t="s">
        <v>7</v>
      </c>
      <c r="C618" t="s">
        <v>74</v>
      </c>
      <c r="D618" s="11" t="s">
        <v>314</v>
      </c>
      <c r="E618" s="11">
        <v>4</v>
      </c>
      <c r="G618" s="15">
        <v>2.0099999999999998</v>
      </c>
      <c r="J618">
        <v>61</v>
      </c>
    </row>
    <row r="619" spans="1:10">
      <c r="A619" t="s">
        <v>1854</v>
      </c>
      <c r="B619" t="s">
        <v>7</v>
      </c>
      <c r="C619" t="s">
        <v>27</v>
      </c>
      <c r="D619" s="11" t="s">
        <v>314</v>
      </c>
      <c r="E619" s="11">
        <v>4</v>
      </c>
      <c r="G619" s="15">
        <v>0.77</v>
      </c>
      <c r="J619">
        <v>61</v>
      </c>
    </row>
    <row r="620" spans="1:10">
      <c r="A620" t="s">
        <v>1853</v>
      </c>
      <c r="B620" t="s">
        <v>7</v>
      </c>
      <c r="C620" t="s">
        <v>74</v>
      </c>
      <c r="D620" s="11" t="s">
        <v>314</v>
      </c>
      <c r="E620" s="11">
        <v>4</v>
      </c>
      <c r="G620" s="15">
        <v>0.77</v>
      </c>
      <c r="J620">
        <v>61</v>
      </c>
    </row>
    <row r="621" spans="1:10">
      <c r="A621" t="s">
        <v>1852</v>
      </c>
      <c r="B621" t="s">
        <v>7</v>
      </c>
      <c r="C621" t="s">
        <v>74</v>
      </c>
      <c r="D621" s="11" t="s">
        <v>314</v>
      </c>
      <c r="E621" s="11">
        <v>4</v>
      </c>
      <c r="G621" s="15">
        <v>3.29</v>
      </c>
      <c r="J621">
        <v>61</v>
      </c>
    </row>
    <row r="622" spans="1:10">
      <c r="A622" t="s">
        <v>1851</v>
      </c>
      <c r="B622" t="s">
        <v>7</v>
      </c>
      <c r="C622" t="s">
        <v>1832</v>
      </c>
      <c r="D622" s="11" t="s">
        <v>314</v>
      </c>
      <c r="E622" s="11">
        <v>3</v>
      </c>
      <c r="G622" s="15">
        <v>9.41</v>
      </c>
      <c r="J622">
        <v>77</v>
      </c>
    </row>
    <row r="623" spans="1:10">
      <c r="A623" t="s">
        <v>1850</v>
      </c>
      <c r="B623" t="s">
        <v>7</v>
      </c>
      <c r="C623" t="s">
        <v>1832</v>
      </c>
      <c r="D623" s="11" t="s">
        <v>314</v>
      </c>
      <c r="E623" s="11">
        <v>4</v>
      </c>
      <c r="G623" s="15">
        <v>44.15</v>
      </c>
      <c r="J623">
        <v>77</v>
      </c>
    </row>
    <row r="624" spans="1:10">
      <c r="A624" t="s">
        <v>1849</v>
      </c>
      <c r="B624" t="s">
        <v>7</v>
      </c>
      <c r="C624" t="s">
        <v>1832</v>
      </c>
      <c r="D624" s="11" t="s">
        <v>314</v>
      </c>
      <c r="E624" s="11">
        <v>4</v>
      </c>
      <c r="G624" s="15">
        <v>44.62</v>
      </c>
      <c r="J624">
        <v>77</v>
      </c>
    </row>
    <row r="625" spans="1:10">
      <c r="A625" t="s">
        <v>1848</v>
      </c>
      <c r="B625" t="s">
        <v>7</v>
      </c>
      <c r="C625" t="s">
        <v>1832</v>
      </c>
      <c r="D625" s="11" t="s">
        <v>314</v>
      </c>
      <c r="E625" s="11">
        <v>4</v>
      </c>
      <c r="G625" s="15">
        <v>22.85</v>
      </c>
      <c r="J625">
        <v>77</v>
      </c>
    </row>
    <row r="626" spans="1:10">
      <c r="A626" t="s">
        <v>1847</v>
      </c>
      <c r="B626" t="s">
        <v>7</v>
      </c>
      <c r="C626" t="s">
        <v>1832</v>
      </c>
      <c r="D626" s="11" t="s">
        <v>315</v>
      </c>
      <c r="E626" s="11">
        <v>4</v>
      </c>
      <c r="G626" s="15">
        <v>14.73</v>
      </c>
      <c r="J626">
        <v>77</v>
      </c>
    </row>
    <row r="627" spans="1:10">
      <c r="A627" t="s">
        <v>1846</v>
      </c>
      <c r="B627" t="s">
        <v>7</v>
      </c>
      <c r="C627" t="s">
        <v>1832</v>
      </c>
      <c r="D627" s="11" t="s">
        <v>315</v>
      </c>
      <c r="E627" s="11">
        <v>4</v>
      </c>
      <c r="G627" s="15">
        <v>69.81</v>
      </c>
      <c r="J627">
        <v>77</v>
      </c>
    </row>
    <row r="628" spans="1:10">
      <c r="A628" t="s">
        <v>1845</v>
      </c>
      <c r="B628" t="s">
        <v>7</v>
      </c>
      <c r="C628" t="s">
        <v>33</v>
      </c>
      <c r="D628" s="11" t="s">
        <v>314</v>
      </c>
      <c r="E628" s="11">
        <v>0</v>
      </c>
      <c r="G628" s="15">
        <v>6.08</v>
      </c>
      <c r="J628">
        <v>78</v>
      </c>
    </row>
    <row r="629" spans="1:10">
      <c r="A629" t="s">
        <v>1844</v>
      </c>
      <c r="B629" t="s">
        <v>7</v>
      </c>
      <c r="C629" t="s">
        <v>1842</v>
      </c>
      <c r="D629" s="11" t="s">
        <v>314</v>
      </c>
      <c r="E629" s="11">
        <v>0</v>
      </c>
      <c r="F629" s="11">
        <v>31</v>
      </c>
      <c r="G629" s="15">
        <v>99.74</v>
      </c>
      <c r="J629">
        <v>15</v>
      </c>
    </row>
    <row r="630" spans="1:10">
      <c r="A630" t="s">
        <v>1843</v>
      </c>
      <c r="B630" t="s">
        <v>7</v>
      </c>
      <c r="C630" t="s">
        <v>1842</v>
      </c>
      <c r="D630" s="11" t="s">
        <v>314</v>
      </c>
      <c r="E630" s="11">
        <v>0</v>
      </c>
      <c r="F630" s="11">
        <v>35</v>
      </c>
      <c r="G630" s="15">
        <v>153.24</v>
      </c>
      <c r="J630">
        <v>15</v>
      </c>
    </row>
    <row r="631" spans="1:10">
      <c r="A631" t="s">
        <v>1841</v>
      </c>
      <c r="B631" t="s">
        <v>7</v>
      </c>
      <c r="C631" t="s">
        <v>1840</v>
      </c>
      <c r="D631" s="11" t="s">
        <v>314</v>
      </c>
      <c r="E631" s="11">
        <v>1</v>
      </c>
      <c r="F631" s="11" t="s">
        <v>1839</v>
      </c>
      <c r="G631" s="15">
        <v>3.43</v>
      </c>
      <c r="J631">
        <v>33</v>
      </c>
    </row>
    <row r="632" spans="1:10">
      <c r="A632" t="s">
        <v>1838</v>
      </c>
      <c r="B632" t="s">
        <v>7</v>
      </c>
      <c r="C632" t="s">
        <v>74</v>
      </c>
      <c r="D632" s="11" t="s">
        <v>314</v>
      </c>
      <c r="E632" s="11">
        <v>1</v>
      </c>
      <c r="G632" s="15">
        <v>1</v>
      </c>
      <c r="J632">
        <v>61</v>
      </c>
    </row>
    <row r="633" spans="1:10">
      <c r="A633" t="s">
        <v>1837</v>
      </c>
      <c r="B633" t="s">
        <v>7</v>
      </c>
      <c r="C633" t="s">
        <v>74</v>
      </c>
      <c r="D633" s="11" t="s">
        <v>314</v>
      </c>
      <c r="E633" s="11">
        <v>1</v>
      </c>
      <c r="G633" s="15">
        <v>0.8</v>
      </c>
      <c r="J633">
        <v>61</v>
      </c>
    </row>
    <row r="634" spans="1:10">
      <c r="A634" t="s">
        <v>1836</v>
      </c>
      <c r="B634" t="s">
        <v>7</v>
      </c>
      <c r="C634" t="s">
        <v>1832</v>
      </c>
      <c r="D634" s="11" t="s">
        <v>314</v>
      </c>
      <c r="E634" s="11">
        <v>2</v>
      </c>
      <c r="F634" s="11" t="s">
        <v>189</v>
      </c>
      <c r="G634" s="15">
        <v>23.55</v>
      </c>
      <c r="J634">
        <v>77</v>
      </c>
    </row>
    <row r="635" spans="1:10">
      <c r="A635" t="s">
        <v>1835</v>
      </c>
      <c r="B635" t="s">
        <v>7</v>
      </c>
      <c r="C635" t="s">
        <v>1834</v>
      </c>
      <c r="D635" s="11" t="s">
        <v>314</v>
      </c>
      <c r="E635" s="11">
        <v>2</v>
      </c>
      <c r="F635" s="11">
        <v>14</v>
      </c>
      <c r="G635" s="15">
        <v>141.85</v>
      </c>
      <c r="J635">
        <v>77</v>
      </c>
    </row>
    <row r="636" spans="1:10">
      <c r="A636" t="s">
        <v>1833</v>
      </c>
      <c r="B636" t="s">
        <v>7</v>
      </c>
      <c r="C636" t="s">
        <v>1832</v>
      </c>
      <c r="D636" s="11" t="s">
        <v>314</v>
      </c>
      <c r="E636" s="11">
        <v>2</v>
      </c>
      <c r="F636" s="11">
        <v>39</v>
      </c>
      <c r="G636" s="15">
        <v>25.53</v>
      </c>
      <c r="J636">
        <v>77</v>
      </c>
    </row>
    <row r="637" spans="1:10">
      <c r="A637" t="s">
        <v>1831</v>
      </c>
      <c r="B637" t="s">
        <v>7</v>
      </c>
      <c r="C637" t="s">
        <v>861</v>
      </c>
      <c r="G637" s="15">
        <v>622.54</v>
      </c>
      <c r="J637">
        <v>57</v>
      </c>
    </row>
    <row r="638" spans="1:10">
      <c r="A638" t="s">
        <v>1830</v>
      </c>
      <c r="B638" t="s">
        <v>7</v>
      </c>
      <c r="C638" t="s">
        <v>1829</v>
      </c>
      <c r="D638" s="11" t="s">
        <v>1334</v>
      </c>
      <c r="E638" s="11" t="s">
        <v>1321</v>
      </c>
      <c r="F638" s="11">
        <v>1</v>
      </c>
      <c r="G638" s="15">
        <v>31.69</v>
      </c>
      <c r="J638">
        <v>30</v>
      </c>
    </row>
    <row r="639" spans="1:10">
      <c r="A639" t="s">
        <v>1828</v>
      </c>
      <c r="B639" t="s">
        <v>7</v>
      </c>
      <c r="C639" t="s">
        <v>1827</v>
      </c>
      <c r="D639" s="11" t="s">
        <v>1334</v>
      </c>
      <c r="E639" s="11" t="s">
        <v>1321</v>
      </c>
      <c r="F639" s="11">
        <v>2</v>
      </c>
      <c r="G639" s="15">
        <v>31.77</v>
      </c>
      <c r="J639">
        <v>30</v>
      </c>
    </row>
    <row r="640" spans="1:10">
      <c r="A640" t="s">
        <v>1826</v>
      </c>
      <c r="B640" t="s">
        <v>7</v>
      </c>
      <c r="C640" t="s">
        <v>25</v>
      </c>
      <c r="D640" s="11" t="s">
        <v>1334</v>
      </c>
      <c r="E640" s="11" t="s">
        <v>1321</v>
      </c>
      <c r="F640" s="11">
        <v>47</v>
      </c>
      <c r="G640" s="15">
        <v>49.36</v>
      </c>
      <c r="J640">
        <v>15</v>
      </c>
    </row>
    <row r="641" spans="1:10">
      <c r="A641" t="s">
        <v>1825</v>
      </c>
      <c r="B641" t="s">
        <v>7</v>
      </c>
      <c r="C641" t="s">
        <v>1824</v>
      </c>
      <c r="D641" s="11" t="s">
        <v>1334</v>
      </c>
      <c r="E641" s="11" t="s">
        <v>1321</v>
      </c>
      <c r="F641" s="11">
        <v>60</v>
      </c>
      <c r="G641" s="15">
        <v>946.98</v>
      </c>
      <c r="J641">
        <v>73</v>
      </c>
    </row>
    <row r="642" spans="1:10">
      <c r="A642" t="s">
        <v>1823</v>
      </c>
      <c r="B642" t="s">
        <v>7</v>
      </c>
      <c r="C642" t="s">
        <v>1329</v>
      </c>
      <c r="D642" s="11" t="s">
        <v>314</v>
      </c>
      <c r="E642" s="11" t="s">
        <v>1321</v>
      </c>
      <c r="F642" s="11">
        <v>41</v>
      </c>
      <c r="G642" s="15">
        <v>65.67</v>
      </c>
      <c r="J642">
        <v>66</v>
      </c>
    </row>
    <row r="643" spans="1:10">
      <c r="A643" t="s">
        <v>1822</v>
      </c>
      <c r="B643" t="s">
        <v>7</v>
      </c>
      <c r="C643" t="s">
        <v>1325</v>
      </c>
      <c r="D643" s="11" t="s">
        <v>314</v>
      </c>
      <c r="E643" s="11" t="s">
        <v>1321</v>
      </c>
      <c r="F643" s="11">
        <v>66</v>
      </c>
      <c r="G643" s="15">
        <v>14.52</v>
      </c>
      <c r="J643">
        <v>30</v>
      </c>
    </row>
    <row r="644" spans="1:10">
      <c r="A644" t="s">
        <v>1821</v>
      </c>
      <c r="B644" t="s">
        <v>7</v>
      </c>
      <c r="C644" t="s">
        <v>71</v>
      </c>
      <c r="D644" s="11" t="s">
        <v>1334</v>
      </c>
      <c r="E644" s="11" t="s">
        <v>1321</v>
      </c>
      <c r="G644" s="15">
        <v>1.45</v>
      </c>
      <c r="J644" t="s">
        <v>35</v>
      </c>
    </row>
    <row r="645" spans="1:10">
      <c r="A645" t="s">
        <v>1820</v>
      </c>
      <c r="B645" t="s">
        <v>7</v>
      </c>
      <c r="C645" t="s">
        <v>15</v>
      </c>
      <c r="D645" s="11" t="s">
        <v>314</v>
      </c>
      <c r="E645" s="11" t="s">
        <v>1321</v>
      </c>
      <c r="F645" s="11">
        <v>63</v>
      </c>
      <c r="G645" s="15">
        <v>4.5199999999999996</v>
      </c>
      <c r="J645">
        <v>75</v>
      </c>
    </row>
    <row r="646" spans="1:10">
      <c r="A646" t="s">
        <v>1819</v>
      </c>
      <c r="B646" t="s">
        <v>7</v>
      </c>
      <c r="C646" t="s">
        <v>1818</v>
      </c>
      <c r="D646" s="11" t="s">
        <v>1334</v>
      </c>
      <c r="E646" s="11" t="s">
        <v>1321</v>
      </c>
      <c r="F646" s="11">
        <v>58</v>
      </c>
      <c r="G646" s="15">
        <v>7.07</v>
      </c>
      <c r="J646">
        <v>75</v>
      </c>
    </row>
    <row r="647" spans="1:10">
      <c r="A647" t="s">
        <v>1817</v>
      </c>
      <c r="B647" t="s">
        <v>7</v>
      </c>
      <c r="C647" t="s">
        <v>1816</v>
      </c>
      <c r="D647" s="11" t="s">
        <v>1334</v>
      </c>
      <c r="E647" s="11" t="s">
        <v>1321</v>
      </c>
      <c r="F647" s="11">
        <v>61</v>
      </c>
      <c r="G647" s="15">
        <v>7.77</v>
      </c>
      <c r="J647">
        <v>66</v>
      </c>
    </row>
    <row r="648" spans="1:10">
      <c r="A648" t="s">
        <v>1815</v>
      </c>
      <c r="B648" t="s">
        <v>7</v>
      </c>
      <c r="C648" t="s">
        <v>1811</v>
      </c>
      <c r="D648" s="11" t="s">
        <v>1334</v>
      </c>
      <c r="E648" s="11" t="s">
        <v>1321</v>
      </c>
      <c r="F648" s="11">
        <v>57</v>
      </c>
      <c r="G648" s="15">
        <v>79.77</v>
      </c>
      <c r="H648" t="s">
        <v>162</v>
      </c>
      <c r="J648">
        <v>21</v>
      </c>
    </row>
    <row r="649" spans="1:10">
      <c r="A649" t="s">
        <v>1814</v>
      </c>
      <c r="B649" t="s">
        <v>7</v>
      </c>
      <c r="C649" t="s">
        <v>1811</v>
      </c>
      <c r="D649" s="11" t="s">
        <v>1334</v>
      </c>
      <c r="E649" s="11" t="s">
        <v>1321</v>
      </c>
      <c r="F649" s="11">
        <v>54</v>
      </c>
      <c r="G649" s="15">
        <v>70.760000000000005</v>
      </c>
      <c r="H649" t="s">
        <v>162</v>
      </c>
      <c r="J649">
        <v>21</v>
      </c>
    </row>
    <row r="650" spans="1:10">
      <c r="A650" t="s">
        <v>1813</v>
      </c>
      <c r="B650" t="s">
        <v>7</v>
      </c>
      <c r="C650" t="s">
        <v>1811</v>
      </c>
      <c r="D650" s="11" t="s">
        <v>1334</v>
      </c>
      <c r="E650" s="11" t="s">
        <v>1321</v>
      </c>
      <c r="F650" s="11">
        <v>53</v>
      </c>
      <c r="G650" s="15">
        <v>78.319999999999993</v>
      </c>
      <c r="H650" t="s">
        <v>162</v>
      </c>
      <c r="J650">
        <v>21</v>
      </c>
    </row>
    <row r="651" spans="1:10">
      <c r="A651" t="s">
        <v>1812</v>
      </c>
      <c r="B651" t="s">
        <v>7</v>
      </c>
      <c r="C651" t="s">
        <v>1811</v>
      </c>
      <c r="D651" s="11" t="s">
        <v>1334</v>
      </c>
      <c r="E651" s="11" t="s">
        <v>1321</v>
      </c>
      <c r="F651" s="11">
        <v>51</v>
      </c>
      <c r="G651" s="15">
        <v>73.05</v>
      </c>
      <c r="H651" t="s">
        <v>162</v>
      </c>
      <c r="J651">
        <v>21</v>
      </c>
    </row>
    <row r="652" spans="1:10">
      <c r="A652" t="s">
        <v>1810</v>
      </c>
      <c r="B652" t="s">
        <v>7</v>
      </c>
      <c r="C652" t="s">
        <v>1809</v>
      </c>
      <c r="D652" s="11" t="s">
        <v>1334</v>
      </c>
      <c r="E652" s="11" t="s">
        <v>1321</v>
      </c>
      <c r="F652" s="11">
        <v>48</v>
      </c>
      <c r="G652" s="15">
        <v>36.840000000000003</v>
      </c>
      <c r="J652">
        <v>66</v>
      </c>
    </row>
    <row r="653" spans="1:10">
      <c r="A653" t="s">
        <v>1808</v>
      </c>
      <c r="B653" t="s">
        <v>7</v>
      </c>
      <c r="C653" t="s">
        <v>1806</v>
      </c>
      <c r="D653" s="11" t="s">
        <v>1334</v>
      </c>
      <c r="E653" s="11" t="s">
        <v>1321</v>
      </c>
      <c r="F653" s="11">
        <v>56</v>
      </c>
      <c r="G653" s="15">
        <v>6.62</v>
      </c>
      <c r="J653">
        <v>34</v>
      </c>
    </row>
    <row r="654" spans="1:10">
      <c r="A654" t="s">
        <v>1807</v>
      </c>
      <c r="B654" t="s">
        <v>7</v>
      </c>
      <c r="C654" t="s">
        <v>1806</v>
      </c>
      <c r="D654" s="11" t="s">
        <v>1334</v>
      </c>
      <c r="E654" s="11" t="s">
        <v>1321</v>
      </c>
      <c r="F654" s="11">
        <v>52</v>
      </c>
      <c r="G654" s="15">
        <v>7.24</v>
      </c>
      <c r="J654">
        <v>34</v>
      </c>
    </row>
    <row r="655" spans="1:10">
      <c r="A655" t="s">
        <v>1805</v>
      </c>
      <c r="B655" t="s">
        <v>7</v>
      </c>
      <c r="C655" t="s">
        <v>1804</v>
      </c>
      <c r="D655" s="11" t="s">
        <v>1334</v>
      </c>
      <c r="E655" s="11" t="s">
        <v>1321</v>
      </c>
      <c r="F655" s="11">
        <v>49</v>
      </c>
      <c r="G655" s="15">
        <v>9.73</v>
      </c>
      <c r="J655">
        <v>30</v>
      </c>
    </row>
    <row r="656" spans="1:10">
      <c r="A656" t="s">
        <v>1803</v>
      </c>
      <c r="B656" t="s">
        <v>7</v>
      </c>
      <c r="C656" t="s">
        <v>1802</v>
      </c>
      <c r="D656" s="11" t="s">
        <v>1334</v>
      </c>
      <c r="E656" s="11" t="s">
        <v>1321</v>
      </c>
      <c r="F656" s="11">
        <v>50</v>
      </c>
      <c r="G656" s="15">
        <v>10</v>
      </c>
      <c r="J656">
        <v>30</v>
      </c>
    </row>
    <row r="657" spans="1:10">
      <c r="A657" t="s">
        <v>1801</v>
      </c>
      <c r="B657" t="s">
        <v>7</v>
      </c>
      <c r="C657" t="s">
        <v>25</v>
      </c>
      <c r="D657" s="11" t="s">
        <v>1334</v>
      </c>
      <c r="E657" s="11" t="s">
        <v>1321</v>
      </c>
      <c r="F657" s="11">
        <v>19</v>
      </c>
      <c r="G657" s="15">
        <v>77.37</v>
      </c>
      <c r="J657">
        <v>15</v>
      </c>
    </row>
    <row r="658" spans="1:10">
      <c r="A658" t="s">
        <v>1800</v>
      </c>
      <c r="B658" t="s">
        <v>7</v>
      </c>
      <c r="C658" t="s">
        <v>71</v>
      </c>
      <c r="D658" s="11" t="s">
        <v>1334</v>
      </c>
      <c r="E658" s="11" t="s">
        <v>1321</v>
      </c>
      <c r="F658" s="11">
        <v>24</v>
      </c>
      <c r="G658" s="15">
        <v>3.97</v>
      </c>
      <c r="J658">
        <v>18</v>
      </c>
    </row>
    <row r="659" spans="1:10">
      <c r="A659" t="s">
        <v>1799</v>
      </c>
      <c r="B659" t="s">
        <v>7</v>
      </c>
      <c r="C659" t="s">
        <v>1797</v>
      </c>
      <c r="D659" s="11" t="s">
        <v>1334</v>
      </c>
      <c r="E659" s="11" t="s">
        <v>1321</v>
      </c>
      <c r="F659" s="11">
        <v>22</v>
      </c>
      <c r="G659" s="15">
        <v>41.77</v>
      </c>
      <c r="J659">
        <v>66</v>
      </c>
    </row>
    <row r="660" spans="1:10">
      <c r="A660" t="s">
        <v>1798</v>
      </c>
      <c r="B660" t="s">
        <v>7</v>
      </c>
      <c r="C660" t="s">
        <v>1797</v>
      </c>
      <c r="D660" s="11" t="s">
        <v>1334</v>
      </c>
      <c r="E660" s="11" t="s">
        <v>1321</v>
      </c>
      <c r="F660" s="11">
        <v>21</v>
      </c>
      <c r="G660" s="15">
        <v>22.5</v>
      </c>
      <c r="J660">
        <v>66</v>
      </c>
    </row>
    <row r="661" spans="1:10">
      <c r="A661" t="s">
        <v>1796</v>
      </c>
      <c r="B661" t="s">
        <v>7</v>
      </c>
      <c r="C661" t="s">
        <v>1795</v>
      </c>
      <c r="D661" s="11" t="s">
        <v>1334</v>
      </c>
      <c r="E661" s="11" t="s">
        <v>1321</v>
      </c>
      <c r="F661" s="11">
        <v>20</v>
      </c>
      <c r="G661" s="15">
        <v>39.93</v>
      </c>
      <c r="J661">
        <v>34</v>
      </c>
    </row>
    <row r="662" spans="1:10">
      <c r="A662" t="s">
        <v>1794</v>
      </c>
      <c r="B662" t="s">
        <v>7</v>
      </c>
      <c r="C662" t="s">
        <v>1793</v>
      </c>
      <c r="D662" s="11" t="s">
        <v>1334</v>
      </c>
      <c r="E662" s="11" t="s">
        <v>1321</v>
      </c>
      <c r="F662" s="11">
        <v>13</v>
      </c>
      <c r="G662" s="15">
        <v>20.36</v>
      </c>
      <c r="H662" t="s">
        <v>1093</v>
      </c>
      <c r="J662">
        <v>1</v>
      </c>
    </row>
    <row r="663" spans="1:10">
      <c r="A663" t="s">
        <v>1792</v>
      </c>
      <c r="B663" t="s">
        <v>7</v>
      </c>
      <c r="C663" t="s">
        <v>6</v>
      </c>
      <c r="D663" s="11" t="s">
        <v>1334</v>
      </c>
      <c r="E663" s="11" t="s">
        <v>1321</v>
      </c>
      <c r="F663" s="11">
        <v>12</v>
      </c>
      <c r="G663" s="15">
        <v>13.71</v>
      </c>
      <c r="H663" t="s">
        <v>162</v>
      </c>
      <c r="J663">
        <v>1</v>
      </c>
    </row>
    <row r="664" spans="1:10">
      <c r="A664" t="s">
        <v>1791</v>
      </c>
      <c r="B664" t="s">
        <v>7</v>
      </c>
      <c r="C664" t="s">
        <v>471</v>
      </c>
      <c r="D664" s="11" t="s">
        <v>1334</v>
      </c>
      <c r="E664" s="11" t="s">
        <v>1321</v>
      </c>
      <c r="F664" s="11">
        <v>11</v>
      </c>
      <c r="G664" s="15">
        <v>13.45</v>
      </c>
      <c r="H664" t="s">
        <v>162</v>
      </c>
      <c r="J664">
        <v>1</v>
      </c>
    </row>
    <row r="665" spans="1:10">
      <c r="A665" t="s">
        <v>1790</v>
      </c>
      <c r="B665" t="s">
        <v>7</v>
      </c>
      <c r="C665" t="s">
        <v>6</v>
      </c>
      <c r="D665" s="11" t="s">
        <v>1334</v>
      </c>
      <c r="E665" s="11" t="s">
        <v>1321</v>
      </c>
      <c r="F665" s="11">
        <v>10</v>
      </c>
      <c r="G665" s="15">
        <v>13.47</v>
      </c>
      <c r="H665" t="s">
        <v>1093</v>
      </c>
      <c r="J665">
        <v>1</v>
      </c>
    </row>
    <row r="666" spans="1:10">
      <c r="A666" t="s">
        <v>1789</v>
      </c>
      <c r="B666" t="s">
        <v>7</v>
      </c>
      <c r="C666" t="s">
        <v>1788</v>
      </c>
      <c r="D666" s="11" t="s">
        <v>1334</v>
      </c>
      <c r="E666" s="11" t="s">
        <v>1321</v>
      </c>
      <c r="F666" s="11">
        <v>9</v>
      </c>
      <c r="G666" s="15">
        <v>14.45</v>
      </c>
      <c r="H666" t="s">
        <v>162</v>
      </c>
      <c r="J666">
        <v>1</v>
      </c>
    </row>
    <row r="667" spans="1:10">
      <c r="A667" t="s">
        <v>1787</v>
      </c>
      <c r="B667" t="s">
        <v>7</v>
      </c>
      <c r="C667" t="s">
        <v>1786</v>
      </c>
      <c r="D667" s="11" t="s">
        <v>1334</v>
      </c>
      <c r="E667" s="11" t="s">
        <v>1321</v>
      </c>
      <c r="F667" s="11">
        <v>18</v>
      </c>
      <c r="G667" s="15">
        <v>9.44</v>
      </c>
      <c r="J667">
        <v>34</v>
      </c>
    </row>
    <row r="668" spans="1:10">
      <c r="A668" t="s">
        <v>1785</v>
      </c>
      <c r="B668" t="s">
        <v>7</v>
      </c>
      <c r="C668" t="s">
        <v>23</v>
      </c>
      <c r="D668" s="11" t="s">
        <v>1334</v>
      </c>
      <c r="E668" s="11" t="s">
        <v>1321</v>
      </c>
      <c r="F668" s="11">
        <v>17</v>
      </c>
      <c r="G668" s="15">
        <v>10.67</v>
      </c>
      <c r="J668">
        <v>38</v>
      </c>
    </row>
    <row r="669" spans="1:10">
      <c r="A669" t="s">
        <v>1784</v>
      </c>
      <c r="B669" t="s">
        <v>7</v>
      </c>
      <c r="C669" t="s">
        <v>23</v>
      </c>
      <c r="D669" s="11" t="s">
        <v>1334</v>
      </c>
      <c r="E669" s="11" t="s">
        <v>1321</v>
      </c>
      <c r="F669" s="11">
        <v>16</v>
      </c>
      <c r="G669" s="15">
        <v>7.74</v>
      </c>
      <c r="J669">
        <v>38</v>
      </c>
    </row>
    <row r="670" spans="1:10">
      <c r="A670" t="s">
        <v>1783</v>
      </c>
      <c r="B670" t="s">
        <v>7</v>
      </c>
      <c r="C670" t="s">
        <v>1781</v>
      </c>
      <c r="D670" s="11" t="s">
        <v>1334</v>
      </c>
      <c r="E670" s="11" t="s">
        <v>1321</v>
      </c>
      <c r="F670" s="11">
        <v>15</v>
      </c>
      <c r="G670" s="15">
        <v>9.6</v>
      </c>
      <c r="H670" t="s">
        <v>162</v>
      </c>
      <c r="J670">
        <v>30</v>
      </c>
    </row>
    <row r="671" spans="1:10">
      <c r="A671" t="s">
        <v>1782</v>
      </c>
      <c r="B671" t="s">
        <v>7</v>
      </c>
      <c r="C671" t="s">
        <v>1781</v>
      </c>
      <c r="D671" s="11" t="s">
        <v>1334</v>
      </c>
      <c r="E671" s="11" t="s">
        <v>1321</v>
      </c>
      <c r="F671" s="11">
        <v>14</v>
      </c>
      <c r="G671" s="15">
        <v>9.4600000000000009</v>
      </c>
      <c r="H671" t="s">
        <v>162</v>
      </c>
      <c r="J671">
        <v>30</v>
      </c>
    </row>
    <row r="672" spans="1:10">
      <c r="A672" t="s">
        <v>1780</v>
      </c>
      <c r="B672" t="s">
        <v>7</v>
      </c>
      <c r="C672" t="s">
        <v>200</v>
      </c>
      <c r="D672" s="11" t="s">
        <v>1334</v>
      </c>
      <c r="E672" s="11" t="s">
        <v>1321</v>
      </c>
      <c r="F672" s="11">
        <v>25</v>
      </c>
      <c r="G672" s="15">
        <v>95.52</v>
      </c>
      <c r="H672" t="s">
        <v>162</v>
      </c>
      <c r="J672">
        <v>21</v>
      </c>
    </row>
    <row r="673" spans="1:10">
      <c r="A673" t="s">
        <v>1779</v>
      </c>
      <c r="B673" t="s">
        <v>7</v>
      </c>
      <c r="C673" t="s">
        <v>200</v>
      </c>
      <c r="D673" s="11" t="s">
        <v>1334</v>
      </c>
      <c r="E673" s="11" t="s">
        <v>1321</v>
      </c>
      <c r="F673" s="11">
        <v>26</v>
      </c>
      <c r="G673" s="15">
        <v>93.69</v>
      </c>
      <c r="H673" t="s">
        <v>162</v>
      </c>
      <c r="J673">
        <v>21</v>
      </c>
    </row>
    <row r="674" spans="1:10">
      <c r="A674" t="s">
        <v>1778</v>
      </c>
      <c r="B674" t="s">
        <v>7</v>
      </c>
      <c r="C674" t="s">
        <v>25</v>
      </c>
      <c r="D674" s="11" t="s">
        <v>1334</v>
      </c>
      <c r="E674" s="11" t="s">
        <v>1321</v>
      </c>
      <c r="F674" s="11">
        <v>23</v>
      </c>
      <c r="G674" s="15">
        <v>15.74</v>
      </c>
      <c r="J674">
        <v>15</v>
      </c>
    </row>
    <row r="675" spans="1:10">
      <c r="A675" t="s">
        <v>1777</v>
      </c>
      <c r="B675" t="s">
        <v>7</v>
      </c>
      <c r="C675" t="s">
        <v>25</v>
      </c>
      <c r="D675" s="11" t="s">
        <v>1334</v>
      </c>
      <c r="E675" s="11" t="s">
        <v>1321</v>
      </c>
      <c r="F675" s="11">
        <v>41</v>
      </c>
      <c r="G675" s="15">
        <v>46.53</v>
      </c>
      <c r="J675">
        <v>15</v>
      </c>
    </row>
    <row r="676" spans="1:10">
      <c r="A676" t="s">
        <v>1776</v>
      </c>
      <c r="B676" t="s">
        <v>7</v>
      </c>
      <c r="C676" t="s">
        <v>200</v>
      </c>
      <c r="D676" s="11" t="s">
        <v>1334</v>
      </c>
      <c r="E676" s="11" t="s">
        <v>1321</v>
      </c>
      <c r="F676" s="11">
        <v>28</v>
      </c>
      <c r="G676" s="15">
        <v>95.85</v>
      </c>
      <c r="H676" t="s">
        <v>162</v>
      </c>
      <c r="J676">
        <v>21</v>
      </c>
    </row>
    <row r="677" spans="1:10">
      <c r="A677" t="s">
        <v>1775</v>
      </c>
      <c r="B677" t="s">
        <v>7</v>
      </c>
      <c r="C677" t="s">
        <v>31</v>
      </c>
      <c r="D677" s="11" t="s">
        <v>1334</v>
      </c>
      <c r="E677" s="11" t="s">
        <v>1321</v>
      </c>
      <c r="F677" s="11">
        <v>29</v>
      </c>
      <c r="G677" s="15">
        <v>15.34</v>
      </c>
      <c r="J677">
        <v>34</v>
      </c>
    </row>
    <row r="678" spans="1:10">
      <c r="A678" t="s">
        <v>1774</v>
      </c>
      <c r="B678" t="s">
        <v>7</v>
      </c>
      <c r="C678" t="s">
        <v>200</v>
      </c>
      <c r="D678" s="11" t="s">
        <v>1334</v>
      </c>
      <c r="E678" s="11" t="s">
        <v>1321</v>
      </c>
      <c r="F678" s="11">
        <v>30</v>
      </c>
      <c r="G678" s="15">
        <v>96.28</v>
      </c>
      <c r="H678" t="s">
        <v>162</v>
      </c>
      <c r="J678">
        <v>21</v>
      </c>
    </row>
    <row r="679" spans="1:10">
      <c r="A679" t="s">
        <v>1773</v>
      </c>
      <c r="B679" t="s">
        <v>7</v>
      </c>
      <c r="C679" t="s">
        <v>31</v>
      </c>
      <c r="D679" s="11" t="s">
        <v>1334</v>
      </c>
      <c r="E679" s="11" t="s">
        <v>1321</v>
      </c>
      <c r="F679" s="11">
        <v>31</v>
      </c>
      <c r="G679" s="15">
        <v>12.81</v>
      </c>
      <c r="J679">
        <v>34</v>
      </c>
    </row>
    <row r="680" spans="1:10">
      <c r="A680" t="s">
        <v>1772</v>
      </c>
      <c r="B680" t="s">
        <v>7</v>
      </c>
      <c r="C680" t="s">
        <v>200</v>
      </c>
      <c r="D680" s="11" t="s">
        <v>1334</v>
      </c>
      <c r="E680" s="11" t="s">
        <v>1321</v>
      </c>
      <c r="F680" s="11">
        <v>32</v>
      </c>
      <c r="G680" s="15">
        <v>97.31</v>
      </c>
      <c r="H680" t="s">
        <v>162</v>
      </c>
      <c r="J680">
        <v>21</v>
      </c>
    </row>
    <row r="681" spans="1:10">
      <c r="A681" t="s">
        <v>1771</v>
      </c>
      <c r="B681" t="s">
        <v>7</v>
      </c>
      <c r="C681" t="s">
        <v>200</v>
      </c>
      <c r="D681" s="11" t="s">
        <v>1334</v>
      </c>
      <c r="E681" s="11" t="s">
        <v>1321</v>
      </c>
      <c r="F681" s="11">
        <v>33</v>
      </c>
      <c r="G681" s="15">
        <v>79.98</v>
      </c>
      <c r="H681" t="s">
        <v>162</v>
      </c>
      <c r="J681">
        <v>21</v>
      </c>
    </row>
    <row r="682" spans="1:10">
      <c r="A682" t="s">
        <v>1770</v>
      </c>
      <c r="B682" t="s">
        <v>7</v>
      </c>
      <c r="C682" t="s">
        <v>25</v>
      </c>
      <c r="D682" s="11" t="s">
        <v>1334</v>
      </c>
      <c r="E682" s="11" t="s">
        <v>1321</v>
      </c>
      <c r="F682" s="11">
        <v>45</v>
      </c>
      <c r="G682" s="15">
        <v>42.21</v>
      </c>
      <c r="J682">
        <v>15</v>
      </c>
    </row>
    <row r="683" spans="1:10">
      <c r="A683" t="s">
        <v>1769</v>
      </c>
      <c r="B683" t="s">
        <v>7</v>
      </c>
      <c r="C683" t="s">
        <v>1608</v>
      </c>
      <c r="D683" s="11" t="s">
        <v>1334</v>
      </c>
      <c r="E683" s="11" t="s">
        <v>1321</v>
      </c>
      <c r="F683" s="11">
        <v>34</v>
      </c>
      <c r="G683" s="15">
        <v>32.44</v>
      </c>
      <c r="J683">
        <v>66</v>
      </c>
    </row>
    <row r="684" spans="1:10">
      <c r="A684" t="s">
        <v>1768</v>
      </c>
      <c r="B684" t="s">
        <v>7</v>
      </c>
      <c r="C684" t="s">
        <v>31</v>
      </c>
      <c r="D684" s="11" t="s">
        <v>1334</v>
      </c>
      <c r="E684" s="11" t="s">
        <v>1321</v>
      </c>
      <c r="F684" s="11">
        <v>27</v>
      </c>
      <c r="G684" s="15">
        <v>13.26</v>
      </c>
      <c r="J684">
        <v>34</v>
      </c>
    </row>
    <row r="685" spans="1:10">
      <c r="A685" t="s">
        <v>1767</v>
      </c>
      <c r="B685" t="s">
        <v>7</v>
      </c>
      <c r="C685" t="s">
        <v>71</v>
      </c>
      <c r="D685" s="11" t="s">
        <v>1334</v>
      </c>
      <c r="E685" s="11" t="s">
        <v>1321</v>
      </c>
      <c r="F685" s="11">
        <v>46</v>
      </c>
      <c r="G685" s="15">
        <v>2.34</v>
      </c>
      <c r="J685">
        <v>18</v>
      </c>
    </row>
    <row r="686" spans="1:10">
      <c r="A686" t="s">
        <v>1766</v>
      </c>
      <c r="B686" t="s">
        <v>7</v>
      </c>
      <c r="C686" t="s">
        <v>1765</v>
      </c>
      <c r="D686" s="11" t="s">
        <v>1334</v>
      </c>
      <c r="E686" s="11" t="s">
        <v>1321</v>
      </c>
      <c r="F686" s="11">
        <v>38</v>
      </c>
      <c r="G686" s="15">
        <v>31.18</v>
      </c>
      <c r="J686">
        <v>66</v>
      </c>
    </row>
    <row r="687" spans="1:10">
      <c r="A687" t="s">
        <v>1764</v>
      </c>
      <c r="B687" t="s">
        <v>7</v>
      </c>
      <c r="C687" t="s">
        <v>1762</v>
      </c>
      <c r="D687" s="11" t="s">
        <v>1334</v>
      </c>
      <c r="E687" s="11" t="s">
        <v>1321</v>
      </c>
      <c r="F687" s="11">
        <v>37</v>
      </c>
      <c r="G687" s="15">
        <v>47.59</v>
      </c>
      <c r="J687">
        <v>66</v>
      </c>
    </row>
    <row r="688" spans="1:10">
      <c r="A688" t="s">
        <v>1763</v>
      </c>
      <c r="B688" t="s">
        <v>7</v>
      </c>
      <c r="C688" t="s">
        <v>1762</v>
      </c>
      <c r="D688" s="11" t="s">
        <v>1334</v>
      </c>
      <c r="E688" s="11" t="s">
        <v>1321</v>
      </c>
      <c r="F688" s="11">
        <v>42</v>
      </c>
      <c r="G688" s="15">
        <v>98.55</v>
      </c>
      <c r="J688">
        <v>66</v>
      </c>
    </row>
    <row r="689" spans="1:10">
      <c r="A689" t="s">
        <v>1761</v>
      </c>
      <c r="B689" t="s">
        <v>7</v>
      </c>
      <c r="C689" t="s">
        <v>31</v>
      </c>
      <c r="D689" s="11" t="s">
        <v>1334</v>
      </c>
      <c r="E689" s="11" t="s">
        <v>1321</v>
      </c>
      <c r="F689" s="11">
        <v>43</v>
      </c>
      <c r="G689" s="15">
        <v>26.05</v>
      </c>
      <c r="J689">
        <v>66</v>
      </c>
    </row>
    <row r="690" spans="1:10">
      <c r="A690" t="s">
        <v>1760</v>
      </c>
      <c r="B690" t="s">
        <v>7</v>
      </c>
      <c r="C690" t="s">
        <v>1759</v>
      </c>
      <c r="D690" s="11" t="s">
        <v>1334</v>
      </c>
      <c r="E690" s="11" t="s">
        <v>1321</v>
      </c>
      <c r="F690" s="11">
        <v>7</v>
      </c>
      <c r="G690" s="15">
        <v>20.21</v>
      </c>
      <c r="J690">
        <v>66</v>
      </c>
    </row>
    <row r="691" spans="1:10">
      <c r="A691" t="s">
        <v>1758</v>
      </c>
      <c r="B691" t="s">
        <v>7</v>
      </c>
      <c r="C691" t="s">
        <v>25</v>
      </c>
      <c r="D691" s="11" t="s">
        <v>1334</v>
      </c>
      <c r="E691" s="11" t="s">
        <v>1321</v>
      </c>
      <c r="F691" s="11">
        <v>6</v>
      </c>
      <c r="G691" s="15">
        <v>38.630000000000003</v>
      </c>
      <c r="J691">
        <v>15</v>
      </c>
    </row>
    <row r="692" spans="1:10">
      <c r="A692" t="s">
        <v>1757</v>
      </c>
      <c r="B692" t="s">
        <v>7</v>
      </c>
      <c r="C692" t="s">
        <v>1756</v>
      </c>
      <c r="D692" s="11" t="s">
        <v>1334</v>
      </c>
      <c r="E692" s="11" t="s">
        <v>1321</v>
      </c>
      <c r="F692" s="11">
        <v>3</v>
      </c>
      <c r="G692" s="15">
        <v>14.07</v>
      </c>
      <c r="J692">
        <v>30</v>
      </c>
    </row>
    <row r="693" spans="1:10">
      <c r="A693" t="s">
        <v>1755</v>
      </c>
      <c r="B693" t="s">
        <v>7</v>
      </c>
      <c r="C693" t="s">
        <v>1754</v>
      </c>
      <c r="D693" s="11" t="s">
        <v>1334</v>
      </c>
      <c r="E693" s="11" t="s">
        <v>1321</v>
      </c>
      <c r="F693" s="11">
        <v>35</v>
      </c>
      <c r="G693" s="15">
        <v>16.82</v>
      </c>
      <c r="J693">
        <v>22</v>
      </c>
    </row>
    <row r="694" spans="1:10">
      <c r="A694" t="s">
        <v>1753</v>
      </c>
      <c r="B694" t="s">
        <v>7</v>
      </c>
      <c r="C694" t="s">
        <v>68</v>
      </c>
      <c r="D694" s="11" t="s">
        <v>1334</v>
      </c>
      <c r="E694" s="11" t="s">
        <v>1321</v>
      </c>
      <c r="F694" s="11">
        <v>36</v>
      </c>
      <c r="G694" s="15">
        <v>2.6</v>
      </c>
      <c r="J694">
        <v>29</v>
      </c>
    </row>
    <row r="695" spans="1:10">
      <c r="A695" t="s">
        <v>1752</v>
      </c>
      <c r="B695" t="s">
        <v>7</v>
      </c>
      <c r="C695" t="s">
        <v>1750</v>
      </c>
      <c r="D695" s="11" t="s">
        <v>1334</v>
      </c>
      <c r="E695" s="11" t="s">
        <v>1321</v>
      </c>
      <c r="F695" s="11">
        <v>40</v>
      </c>
      <c r="G695" s="15">
        <v>13</v>
      </c>
      <c r="J695">
        <v>38</v>
      </c>
    </row>
    <row r="696" spans="1:10">
      <c r="A696" t="s">
        <v>1751</v>
      </c>
      <c r="B696" t="s">
        <v>7</v>
      </c>
      <c r="C696" t="s">
        <v>1750</v>
      </c>
      <c r="D696" s="11" t="s">
        <v>1334</v>
      </c>
      <c r="E696" s="11" t="s">
        <v>1321</v>
      </c>
      <c r="F696" s="11">
        <v>39</v>
      </c>
      <c r="G696" s="15">
        <v>13.01</v>
      </c>
      <c r="J696">
        <v>38</v>
      </c>
    </row>
    <row r="697" spans="1:10">
      <c r="A697" t="s">
        <v>1749</v>
      </c>
      <c r="B697" t="s">
        <v>7</v>
      </c>
      <c r="C697" t="s">
        <v>68</v>
      </c>
      <c r="D697" s="11" t="s">
        <v>1334</v>
      </c>
      <c r="E697" s="11" t="s">
        <v>1321</v>
      </c>
      <c r="F697" s="11">
        <v>44</v>
      </c>
      <c r="G697" s="15">
        <v>4</v>
      </c>
      <c r="H697" t="s">
        <v>54</v>
      </c>
      <c r="J697">
        <v>29</v>
      </c>
    </row>
    <row r="698" spans="1:10">
      <c r="A698" t="s">
        <v>1748</v>
      </c>
      <c r="B698" t="s">
        <v>7</v>
      </c>
      <c r="C698" t="s">
        <v>71</v>
      </c>
      <c r="D698" s="11" t="s">
        <v>1334</v>
      </c>
      <c r="E698" s="11" t="s">
        <v>1321</v>
      </c>
      <c r="F698" s="11">
        <v>8</v>
      </c>
      <c r="G698" s="15">
        <v>4.0199999999999996</v>
      </c>
      <c r="J698">
        <v>18</v>
      </c>
    </row>
    <row r="699" spans="1:10">
      <c r="A699" t="s">
        <v>1747</v>
      </c>
      <c r="B699" t="s">
        <v>7</v>
      </c>
      <c r="C699" t="s">
        <v>300</v>
      </c>
      <c r="D699" s="11" t="s">
        <v>1334</v>
      </c>
      <c r="E699" s="11" t="s">
        <v>1321</v>
      </c>
      <c r="F699" s="11">
        <v>4</v>
      </c>
      <c r="G699" s="15">
        <v>7.61</v>
      </c>
      <c r="J699">
        <v>38</v>
      </c>
    </row>
    <row r="700" spans="1:10">
      <c r="A700" t="s">
        <v>1746</v>
      </c>
      <c r="B700" t="s">
        <v>7</v>
      </c>
      <c r="C700" t="s">
        <v>301</v>
      </c>
      <c r="D700" s="11" t="s">
        <v>1334</v>
      </c>
      <c r="E700" s="11" t="s">
        <v>1321</v>
      </c>
      <c r="F700" s="11">
        <v>5</v>
      </c>
      <c r="G700" s="15">
        <v>7.85</v>
      </c>
      <c r="J700">
        <v>38</v>
      </c>
    </row>
    <row r="701" spans="1:10">
      <c r="A701" t="s">
        <v>1745</v>
      </c>
      <c r="B701" t="s">
        <v>7</v>
      </c>
      <c r="C701" t="s">
        <v>1588</v>
      </c>
      <c r="D701" s="11" t="s">
        <v>1334</v>
      </c>
      <c r="E701" s="11" t="s">
        <v>1321</v>
      </c>
      <c r="G701" s="15">
        <v>3.2</v>
      </c>
      <c r="J701">
        <v>78</v>
      </c>
    </row>
    <row r="702" spans="1:10">
      <c r="A702" t="s">
        <v>1582</v>
      </c>
      <c r="B702" t="s">
        <v>7</v>
      </c>
      <c r="C702" t="s">
        <v>1581</v>
      </c>
      <c r="D702" s="11" t="s">
        <v>1334</v>
      </c>
      <c r="E702" s="11">
        <v>0</v>
      </c>
      <c r="G702" s="15">
        <v>3.89</v>
      </c>
      <c r="J702" t="s">
        <v>2758</v>
      </c>
    </row>
    <row r="703" spans="1:10">
      <c r="A703" t="s">
        <v>1743</v>
      </c>
      <c r="B703" t="s">
        <v>7</v>
      </c>
      <c r="C703" t="s">
        <v>1475</v>
      </c>
      <c r="D703" s="11" t="s">
        <v>1334</v>
      </c>
      <c r="E703" s="11" t="s">
        <v>1321</v>
      </c>
      <c r="G703" s="15">
        <v>4.83</v>
      </c>
      <c r="J703">
        <v>78</v>
      </c>
    </row>
    <row r="704" spans="1:10">
      <c r="A704" t="s">
        <v>1742</v>
      </c>
      <c r="B704" t="s">
        <v>7</v>
      </c>
      <c r="C704" t="s">
        <v>1361</v>
      </c>
      <c r="D704" s="11" t="s">
        <v>1334</v>
      </c>
      <c r="E704" s="11" t="s">
        <v>1321</v>
      </c>
      <c r="G704" s="15">
        <v>6.4</v>
      </c>
      <c r="J704">
        <v>78</v>
      </c>
    </row>
    <row r="705" spans="1:10">
      <c r="A705" t="s">
        <v>1580</v>
      </c>
      <c r="B705" t="s">
        <v>7</v>
      </c>
      <c r="C705" t="s">
        <v>1579</v>
      </c>
      <c r="D705" s="11" t="s">
        <v>1334</v>
      </c>
      <c r="E705" s="11">
        <v>0</v>
      </c>
      <c r="G705" s="15">
        <v>3.14</v>
      </c>
      <c r="J705" t="s">
        <v>2758</v>
      </c>
    </row>
    <row r="706" spans="1:10">
      <c r="A706" t="s">
        <v>1740</v>
      </c>
      <c r="B706" t="s">
        <v>7</v>
      </c>
      <c r="C706" t="s">
        <v>33</v>
      </c>
      <c r="D706" s="11" t="s">
        <v>1334</v>
      </c>
      <c r="E706" s="11" t="s">
        <v>1321</v>
      </c>
      <c r="G706" s="15">
        <v>5.72</v>
      </c>
      <c r="J706" t="s">
        <v>35</v>
      </c>
    </row>
    <row r="707" spans="1:10">
      <c r="A707" t="s">
        <v>1739</v>
      </c>
      <c r="B707" t="s">
        <v>7</v>
      </c>
      <c r="C707" t="s">
        <v>74</v>
      </c>
      <c r="D707" s="11" t="s">
        <v>1334</v>
      </c>
      <c r="E707" s="11" t="s">
        <v>1321</v>
      </c>
      <c r="G707" s="15">
        <v>3.61</v>
      </c>
      <c r="J707">
        <v>61</v>
      </c>
    </row>
    <row r="708" spans="1:10">
      <c r="A708" t="s">
        <v>1738</v>
      </c>
      <c r="B708" t="s">
        <v>7</v>
      </c>
      <c r="C708" t="s">
        <v>131</v>
      </c>
      <c r="D708" s="11" t="s">
        <v>1334</v>
      </c>
      <c r="E708" s="11">
        <v>0</v>
      </c>
      <c r="F708" s="11">
        <v>44</v>
      </c>
      <c r="G708" s="15">
        <v>82.25</v>
      </c>
      <c r="J708">
        <v>5</v>
      </c>
    </row>
    <row r="709" spans="1:10">
      <c r="A709" t="s">
        <v>1737</v>
      </c>
      <c r="B709" t="s">
        <v>7</v>
      </c>
      <c r="C709" t="s">
        <v>25</v>
      </c>
      <c r="D709" s="11" t="s">
        <v>1334</v>
      </c>
      <c r="E709" s="11">
        <v>0</v>
      </c>
      <c r="F709" s="11">
        <v>43</v>
      </c>
      <c r="G709" s="15">
        <v>60.98</v>
      </c>
      <c r="J709">
        <v>15</v>
      </c>
    </row>
    <row r="710" spans="1:10">
      <c r="A710" t="s">
        <v>1736</v>
      </c>
      <c r="B710" t="s">
        <v>7</v>
      </c>
      <c r="C710" t="s">
        <v>1735</v>
      </c>
      <c r="D710" s="11" t="s">
        <v>1334</v>
      </c>
      <c r="E710" s="11">
        <v>0</v>
      </c>
      <c r="F710" s="11">
        <v>41</v>
      </c>
      <c r="G710" s="15">
        <v>20.350000000000001</v>
      </c>
      <c r="H710" t="s">
        <v>141</v>
      </c>
      <c r="J710">
        <v>30</v>
      </c>
    </row>
    <row r="711" spans="1:10">
      <c r="A711" t="s">
        <v>1734</v>
      </c>
      <c r="B711" t="s">
        <v>7</v>
      </c>
      <c r="C711" t="s">
        <v>1733</v>
      </c>
      <c r="D711" s="11" t="s">
        <v>1334</v>
      </c>
      <c r="E711" s="11">
        <v>0</v>
      </c>
      <c r="F711" s="11">
        <v>35</v>
      </c>
      <c r="G711" s="15">
        <v>250.95</v>
      </c>
      <c r="H711" t="s">
        <v>141</v>
      </c>
      <c r="J711">
        <v>9</v>
      </c>
    </row>
    <row r="712" spans="1:10">
      <c r="A712" t="s">
        <v>1732</v>
      </c>
      <c r="B712" t="s">
        <v>7</v>
      </c>
      <c r="C712" t="s">
        <v>303</v>
      </c>
      <c r="D712" s="11" t="s">
        <v>1334</v>
      </c>
      <c r="E712" s="11">
        <v>0</v>
      </c>
      <c r="F712" s="11">
        <v>6</v>
      </c>
      <c r="G712" s="15">
        <v>9.4700000000000006</v>
      </c>
      <c r="H712" t="s">
        <v>141</v>
      </c>
      <c r="J712">
        <v>1</v>
      </c>
    </row>
    <row r="713" spans="1:10">
      <c r="A713" t="s">
        <v>1731</v>
      </c>
      <c r="B713" t="s">
        <v>7</v>
      </c>
      <c r="C713" t="s">
        <v>1730</v>
      </c>
      <c r="D713" s="11" t="s">
        <v>1334</v>
      </c>
      <c r="E713" s="11">
        <v>0</v>
      </c>
      <c r="F713" s="11">
        <v>7</v>
      </c>
      <c r="G713" s="15">
        <v>16.13</v>
      </c>
      <c r="H713" t="s">
        <v>141</v>
      </c>
      <c r="J713">
        <v>1</v>
      </c>
    </row>
    <row r="714" spans="1:10">
      <c r="A714" t="s">
        <v>1729</v>
      </c>
      <c r="B714" t="s">
        <v>7</v>
      </c>
      <c r="C714" t="s">
        <v>1728</v>
      </c>
      <c r="D714" s="11" t="s">
        <v>1334</v>
      </c>
      <c r="E714" s="11">
        <v>0</v>
      </c>
      <c r="F714" s="11">
        <v>36</v>
      </c>
      <c r="G714" s="15">
        <v>15.66</v>
      </c>
      <c r="H714" t="s">
        <v>141</v>
      </c>
      <c r="J714">
        <v>9</v>
      </c>
    </row>
    <row r="715" spans="1:10">
      <c r="A715" t="s">
        <v>1727</v>
      </c>
      <c r="B715" t="s">
        <v>7</v>
      </c>
      <c r="C715" t="s">
        <v>303</v>
      </c>
      <c r="D715" s="11" t="s">
        <v>1334</v>
      </c>
      <c r="E715" s="11">
        <v>0</v>
      </c>
      <c r="F715" s="11">
        <v>37</v>
      </c>
      <c r="G715" s="15">
        <v>15.59</v>
      </c>
      <c r="H715" t="s">
        <v>141</v>
      </c>
      <c r="J715">
        <v>9</v>
      </c>
    </row>
    <row r="716" spans="1:10">
      <c r="A716" t="s">
        <v>1726</v>
      </c>
      <c r="B716" t="s">
        <v>7</v>
      </c>
      <c r="C716" t="s">
        <v>1725</v>
      </c>
      <c r="D716" s="11" t="s">
        <v>1334</v>
      </c>
      <c r="E716" s="11">
        <v>0</v>
      </c>
      <c r="F716" s="11">
        <v>38</v>
      </c>
      <c r="G716" s="15">
        <v>3.98</v>
      </c>
      <c r="H716" t="s">
        <v>141</v>
      </c>
      <c r="J716">
        <v>9</v>
      </c>
    </row>
    <row r="717" spans="1:10">
      <c r="A717" t="s">
        <v>1724</v>
      </c>
      <c r="B717" t="s">
        <v>7</v>
      </c>
      <c r="C717" t="s">
        <v>1722</v>
      </c>
      <c r="D717" s="11" t="s">
        <v>1334</v>
      </c>
      <c r="E717" s="11">
        <v>0</v>
      </c>
      <c r="F717" s="11">
        <v>39</v>
      </c>
      <c r="G717" s="15">
        <v>4.2300000000000004</v>
      </c>
      <c r="H717" t="s">
        <v>141</v>
      </c>
      <c r="J717">
        <v>9</v>
      </c>
    </row>
    <row r="718" spans="1:10">
      <c r="A718" t="s">
        <v>1723</v>
      </c>
      <c r="B718" t="s">
        <v>7</v>
      </c>
      <c r="C718" t="s">
        <v>1722</v>
      </c>
      <c r="D718" s="11" t="s">
        <v>1334</v>
      </c>
      <c r="E718" s="11">
        <v>0</v>
      </c>
      <c r="F718" s="11">
        <v>40</v>
      </c>
      <c r="G718" s="15">
        <v>4.2</v>
      </c>
      <c r="H718" t="s">
        <v>141</v>
      </c>
      <c r="J718">
        <v>9</v>
      </c>
    </row>
    <row r="719" spans="1:10">
      <c r="A719" t="s">
        <v>1721</v>
      </c>
      <c r="B719" t="s">
        <v>7</v>
      </c>
      <c r="C719" t="s">
        <v>1720</v>
      </c>
      <c r="D719" s="11" t="s">
        <v>1334</v>
      </c>
      <c r="E719" s="11">
        <v>0</v>
      </c>
      <c r="F719" s="11">
        <v>1</v>
      </c>
      <c r="G719" s="15">
        <v>77.05</v>
      </c>
      <c r="H719" t="s">
        <v>141</v>
      </c>
      <c r="J719">
        <v>12</v>
      </c>
    </row>
    <row r="720" spans="1:10">
      <c r="A720" t="s">
        <v>1719</v>
      </c>
      <c r="B720" t="s">
        <v>7</v>
      </c>
      <c r="C720" t="s">
        <v>430</v>
      </c>
      <c r="D720" s="11" t="s">
        <v>1334</v>
      </c>
      <c r="E720" s="11">
        <v>0</v>
      </c>
      <c r="F720" s="11">
        <v>2</v>
      </c>
      <c r="G720" s="15">
        <v>53.46</v>
      </c>
      <c r="H720" t="s">
        <v>141</v>
      </c>
      <c r="J720">
        <v>12</v>
      </c>
    </row>
    <row r="721" spans="1:10">
      <c r="A721" t="s">
        <v>1718</v>
      </c>
      <c r="B721" t="s">
        <v>7</v>
      </c>
      <c r="C721" t="s">
        <v>430</v>
      </c>
      <c r="D721" s="11" t="s">
        <v>1334</v>
      </c>
      <c r="E721" s="11">
        <v>0</v>
      </c>
      <c r="F721" s="11">
        <v>3</v>
      </c>
      <c r="G721" s="15">
        <v>51.37</v>
      </c>
      <c r="H721" t="s">
        <v>141</v>
      </c>
      <c r="J721">
        <v>12</v>
      </c>
    </row>
    <row r="722" spans="1:10">
      <c r="A722" t="s">
        <v>1717</v>
      </c>
      <c r="B722" t="s">
        <v>7</v>
      </c>
      <c r="C722" t="s">
        <v>301</v>
      </c>
      <c r="D722" s="11" t="s">
        <v>1334</v>
      </c>
      <c r="E722" s="11">
        <v>0</v>
      </c>
      <c r="F722" s="11">
        <v>4</v>
      </c>
      <c r="G722" s="15">
        <v>14.85</v>
      </c>
      <c r="J722">
        <v>38</v>
      </c>
    </row>
    <row r="723" spans="1:10">
      <c r="A723" t="s">
        <v>1716</v>
      </c>
      <c r="B723" t="s">
        <v>7</v>
      </c>
      <c r="C723" t="s">
        <v>300</v>
      </c>
      <c r="D723" s="11" t="s">
        <v>1334</v>
      </c>
      <c r="E723" s="11">
        <v>0</v>
      </c>
      <c r="F723" s="11">
        <v>5</v>
      </c>
      <c r="G723" s="15">
        <v>9.4499999999999993</v>
      </c>
      <c r="J723">
        <v>38</v>
      </c>
    </row>
    <row r="724" spans="1:10">
      <c r="A724" t="s">
        <v>1715</v>
      </c>
      <c r="B724" t="s">
        <v>7</v>
      </c>
      <c r="C724" t="s">
        <v>1714</v>
      </c>
      <c r="D724" s="11" t="s">
        <v>1334</v>
      </c>
      <c r="E724" s="11">
        <v>0</v>
      </c>
      <c r="F724" s="11">
        <v>8</v>
      </c>
      <c r="G724" s="15">
        <v>57.8</v>
      </c>
      <c r="J724">
        <v>14</v>
      </c>
    </row>
    <row r="725" spans="1:10">
      <c r="A725" t="s">
        <v>1713</v>
      </c>
      <c r="B725" t="s">
        <v>7</v>
      </c>
      <c r="C725" t="s">
        <v>1712</v>
      </c>
      <c r="D725" s="11" t="s">
        <v>1334</v>
      </c>
      <c r="E725" s="11">
        <v>0</v>
      </c>
      <c r="F725" s="11">
        <v>9</v>
      </c>
      <c r="G725" s="15">
        <v>81.72</v>
      </c>
      <c r="H725" t="s">
        <v>141</v>
      </c>
      <c r="J725">
        <v>33</v>
      </c>
    </row>
    <row r="726" spans="1:10">
      <c r="A726" t="s">
        <v>1711</v>
      </c>
      <c r="B726" t="s">
        <v>7</v>
      </c>
      <c r="C726" t="s">
        <v>1710</v>
      </c>
      <c r="D726" s="11" t="s">
        <v>1334</v>
      </c>
      <c r="E726" s="11">
        <v>0</v>
      </c>
      <c r="F726" s="11">
        <v>10</v>
      </c>
      <c r="G726" s="15">
        <v>80.7</v>
      </c>
      <c r="H726" t="s">
        <v>141</v>
      </c>
      <c r="J726">
        <v>33</v>
      </c>
    </row>
    <row r="727" spans="1:10">
      <c r="A727" t="s">
        <v>1709</v>
      </c>
      <c r="B727" t="s">
        <v>7</v>
      </c>
      <c r="C727" t="s">
        <v>1369</v>
      </c>
      <c r="D727" s="11" t="s">
        <v>1334</v>
      </c>
      <c r="E727" s="11">
        <v>0</v>
      </c>
      <c r="F727" s="11">
        <v>42</v>
      </c>
      <c r="G727" s="15">
        <v>0.36</v>
      </c>
      <c r="J727">
        <v>61</v>
      </c>
    </row>
    <row r="728" spans="1:10">
      <c r="A728" t="s">
        <v>1708</v>
      </c>
      <c r="B728" t="s">
        <v>7</v>
      </c>
      <c r="C728" t="s">
        <v>25</v>
      </c>
      <c r="D728" s="11" t="s">
        <v>1334</v>
      </c>
      <c r="E728" s="11">
        <v>0</v>
      </c>
      <c r="F728" s="11">
        <v>106</v>
      </c>
      <c r="G728" s="15">
        <v>20.170000000000002</v>
      </c>
      <c r="J728">
        <v>15</v>
      </c>
    </row>
    <row r="729" spans="1:10">
      <c r="A729" t="s">
        <v>1707</v>
      </c>
      <c r="B729" t="s">
        <v>7</v>
      </c>
      <c r="C729" t="s">
        <v>1706</v>
      </c>
      <c r="D729" s="11" t="s">
        <v>1334</v>
      </c>
      <c r="E729" s="11">
        <v>0</v>
      </c>
      <c r="F729" s="11">
        <v>11</v>
      </c>
      <c r="G729" s="15">
        <v>61.04</v>
      </c>
      <c r="J729">
        <v>14</v>
      </c>
    </row>
    <row r="730" spans="1:10">
      <c r="A730" t="s">
        <v>1705</v>
      </c>
      <c r="B730" t="s">
        <v>7</v>
      </c>
      <c r="C730" t="s">
        <v>25</v>
      </c>
      <c r="D730" s="11" t="s">
        <v>1334</v>
      </c>
      <c r="E730" s="11">
        <v>0</v>
      </c>
      <c r="F730" s="11">
        <v>107</v>
      </c>
      <c r="G730" s="15">
        <v>20.170000000000002</v>
      </c>
      <c r="J730">
        <v>15</v>
      </c>
    </row>
    <row r="731" spans="1:10">
      <c r="A731" t="s">
        <v>1704</v>
      </c>
      <c r="B731" t="s">
        <v>7</v>
      </c>
      <c r="C731" t="s">
        <v>71</v>
      </c>
      <c r="D731" s="11" t="s">
        <v>1334</v>
      </c>
      <c r="E731" s="11">
        <v>0</v>
      </c>
      <c r="F731" s="11">
        <v>111</v>
      </c>
      <c r="G731" s="15">
        <v>2.95</v>
      </c>
      <c r="J731">
        <v>18</v>
      </c>
    </row>
    <row r="732" spans="1:10">
      <c r="A732" t="s">
        <v>1703</v>
      </c>
      <c r="B732" t="s">
        <v>7</v>
      </c>
      <c r="C732" t="s">
        <v>25</v>
      </c>
      <c r="D732" s="11" t="s">
        <v>1334</v>
      </c>
      <c r="E732" s="11">
        <v>0</v>
      </c>
      <c r="F732" s="11">
        <v>100</v>
      </c>
      <c r="G732" s="15">
        <v>46.06</v>
      </c>
      <c r="J732">
        <v>15</v>
      </c>
    </row>
    <row r="733" spans="1:10">
      <c r="A733" t="s">
        <v>1702</v>
      </c>
      <c r="B733" t="s">
        <v>7</v>
      </c>
      <c r="C733" t="s">
        <v>25</v>
      </c>
      <c r="D733" s="11" t="s">
        <v>1334</v>
      </c>
      <c r="E733" s="11">
        <v>0</v>
      </c>
      <c r="F733" s="11">
        <v>98</v>
      </c>
      <c r="G733" s="15">
        <v>41.8</v>
      </c>
      <c r="J733">
        <v>15</v>
      </c>
    </row>
    <row r="734" spans="1:10">
      <c r="A734" t="s">
        <v>1701</v>
      </c>
      <c r="B734" t="s">
        <v>7</v>
      </c>
      <c r="C734" t="s">
        <v>1700</v>
      </c>
      <c r="D734" s="11" t="s">
        <v>1334</v>
      </c>
      <c r="E734" s="11">
        <v>0</v>
      </c>
      <c r="F734" s="11">
        <v>12</v>
      </c>
      <c r="G734" s="15">
        <v>9.14</v>
      </c>
      <c r="J734">
        <v>38</v>
      </c>
    </row>
    <row r="735" spans="1:10">
      <c r="A735" t="s">
        <v>1699</v>
      </c>
      <c r="B735" t="s">
        <v>7</v>
      </c>
      <c r="C735" t="s">
        <v>1698</v>
      </c>
      <c r="D735" s="11" t="s">
        <v>1334</v>
      </c>
      <c r="E735" s="11">
        <v>0</v>
      </c>
      <c r="F735" s="11">
        <v>13</v>
      </c>
      <c r="G735" s="15">
        <v>9.15</v>
      </c>
      <c r="J735">
        <v>38</v>
      </c>
    </row>
    <row r="736" spans="1:10">
      <c r="A736" t="s">
        <v>1697</v>
      </c>
      <c r="B736" t="s">
        <v>7</v>
      </c>
      <c r="C736" t="s">
        <v>1696</v>
      </c>
      <c r="D736" s="11" t="s">
        <v>1334</v>
      </c>
      <c r="E736" s="11">
        <v>0</v>
      </c>
      <c r="F736" s="11">
        <v>14</v>
      </c>
      <c r="G736" s="15">
        <v>18.73</v>
      </c>
      <c r="J736">
        <v>40</v>
      </c>
    </row>
    <row r="737" spans="1:10">
      <c r="A737" t="s">
        <v>1695</v>
      </c>
      <c r="B737" t="s">
        <v>7</v>
      </c>
      <c r="C737" t="s">
        <v>1694</v>
      </c>
      <c r="D737" s="11" t="s">
        <v>1334</v>
      </c>
      <c r="E737" s="11">
        <v>0</v>
      </c>
      <c r="F737" s="11">
        <v>21</v>
      </c>
      <c r="G737" s="15">
        <v>6.04</v>
      </c>
      <c r="J737">
        <v>40</v>
      </c>
    </row>
    <row r="738" spans="1:10">
      <c r="A738" t="s">
        <v>1693</v>
      </c>
      <c r="B738" t="s">
        <v>7</v>
      </c>
      <c r="C738" t="s">
        <v>1608</v>
      </c>
      <c r="D738" s="11" t="s">
        <v>1334</v>
      </c>
      <c r="E738" s="11">
        <v>0</v>
      </c>
      <c r="F738" s="11">
        <v>22</v>
      </c>
      <c r="G738" s="15">
        <v>12.91</v>
      </c>
      <c r="J738">
        <v>40</v>
      </c>
    </row>
    <row r="739" spans="1:10">
      <c r="A739" t="s">
        <v>1692</v>
      </c>
      <c r="B739" t="s">
        <v>7</v>
      </c>
      <c r="C739" t="s">
        <v>1691</v>
      </c>
      <c r="D739" s="11" t="s">
        <v>1334</v>
      </c>
      <c r="E739" s="11">
        <v>0</v>
      </c>
      <c r="F739" s="11">
        <v>20</v>
      </c>
      <c r="G739" s="15">
        <v>9.5500000000000007</v>
      </c>
      <c r="J739">
        <v>1</v>
      </c>
    </row>
    <row r="740" spans="1:10">
      <c r="A740" t="s">
        <v>1690</v>
      </c>
      <c r="B740" t="s">
        <v>7</v>
      </c>
      <c r="C740" t="s">
        <v>1689</v>
      </c>
      <c r="D740" s="11" t="s">
        <v>1334</v>
      </c>
      <c r="E740" s="11">
        <v>0</v>
      </c>
      <c r="F740" s="11">
        <v>24</v>
      </c>
      <c r="G740" s="15">
        <v>9.89</v>
      </c>
      <c r="J740">
        <v>38</v>
      </c>
    </row>
    <row r="741" spans="1:10">
      <c r="A741" t="s">
        <v>1688</v>
      </c>
      <c r="B741" t="s">
        <v>7</v>
      </c>
      <c r="C741" t="s">
        <v>1687</v>
      </c>
      <c r="D741" s="11" t="s">
        <v>1334</v>
      </c>
      <c r="E741" s="11">
        <v>0</v>
      </c>
      <c r="F741" s="11">
        <v>25</v>
      </c>
      <c r="G741" s="15">
        <v>10.07</v>
      </c>
      <c r="J741">
        <v>38</v>
      </c>
    </row>
    <row r="742" spans="1:10">
      <c r="A742" t="s">
        <v>1686</v>
      </c>
      <c r="B742" t="s">
        <v>7</v>
      </c>
      <c r="C742" t="s">
        <v>25</v>
      </c>
      <c r="D742" s="11" t="s">
        <v>1334</v>
      </c>
      <c r="E742" s="11">
        <v>0</v>
      </c>
      <c r="F742" s="11">
        <v>23</v>
      </c>
      <c r="G742" s="15">
        <v>12.02</v>
      </c>
      <c r="J742">
        <v>15</v>
      </c>
    </row>
    <row r="743" spans="1:10">
      <c r="A743" t="s">
        <v>1685</v>
      </c>
      <c r="B743" t="s">
        <v>7</v>
      </c>
      <c r="C743" t="s">
        <v>1684</v>
      </c>
      <c r="D743" s="11" t="s">
        <v>1334</v>
      </c>
      <c r="E743" s="11">
        <v>0</v>
      </c>
      <c r="F743" s="11">
        <v>19</v>
      </c>
      <c r="G743" s="15">
        <v>10.66</v>
      </c>
      <c r="J743">
        <v>40</v>
      </c>
    </row>
    <row r="744" spans="1:10">
      <c r="A744" t="s">
        <v>1683</v>
      </c>
      <c r="B744" t="s">
        <v>7</v>
      </c>
      <c r="C744" t="s">
        <v>1682</v>
      </c>
      <c r="D744" s="11" t="s">
        <v>1334</v>
      </c>
      <c r="E744" s="11">
        <v>0</v>
      </c>
      <c r="F744" s="11">
        <v>30</v>
      </c>
      <c r="G744" s="15">
        <v>79.73</v>
      </c>
      <c r="J744">
        <v>39</v>
      </c>
    </row>
    <row r="745" spans="1:10">
      <c r="A745" t="s">
        <v>1681</v>
      </c>
      <c r="B745" t="s">
        <v>7</v>
      </c>
      <c r="C745" t="s">
        <v>1680</v>
      </c>
      <c r="D745" s="11" t="s">
        <v>1334</v>
      </c>
      <c r="E745" s="11">
        <v>0</v>
      </c>
      <c r="F745" s="11">
        <v>31</v>
      </c>
      <c r="G745" s="15">
        <v>176.92</v>
      </c>
      <c r="J745">
        <v>39</v>
      </c>
    </row>
    <row r="746" spans="1:10">
      <c r="A746" t="s">
        <v>1679</v>
      </c>
      <c r="B746" t="s">
        <v>7</v>
      </c>
      <c r="C746" t="s">
        <v>404</v>
      </c>
      <c r="D746" s="11" t="s">
        <v>1334</v>
      </c>
      <c r="E746" s="11">
        <v>0</v>
      </c>
      <c r="F746" s="11">
        <v>32</v>
      </c>
      <c r="G746" s="15">
        <v>22.17</v>
      </c>
      <c r="J746">
        <v>40</v>
      </c>
    </row>
    <row r="747" spans="1:10">
      <c r="A747" t="s">
        <v>1678</v>
      </c>
      <c r="B747" t="s">
        <v>7</v>
      </c>
      <c r="C747" t="s">
        <v>1677</v>
      </c>
      <c r="D747" s="11" t="s">
        <v>1334</v>
      </c>
      <c r="E747" s="11">
        <v>0</v>
      </c>
      <c r="F747" s="11">
        <v>28</v>
      </c>
      <c r="G747" s="15">
        <v>33.380000000000003</v>
      </c>
      <c r="J747">
        <v>41</v>
      </c>
    </row>
    <row r="748" spans="1:10">
      <c r="A748" t="s">
        <v>1676</v>
      </c>
      <c r="B748" t="s">
        <v>7</v>
      </c>
      <c r="C748" t="s">
        <v>1675</v>
      </c>
      <c r="D748" s="11" t="s">
        <v>1334</v>
      </c>
      <c r="E748" s="11">
        <v>0</v>
      </c>
      <c r="F748" s="11">
        <v>29</v>
      </c>
      <c r="G748" s="15">
        <v>8.73</v>
      </c>
      <c r="J748">
        <v>41</v>
      </c>
    </row>
    <row r="749" spans="1:10">
      <c r="A749" t="s">
        <v>1674</v>
      </c>
      <c r="B749" t="s">
        <v>7</v>
      </c>
      <c r="C749" t="s">
        <v>1673</v>
      </c>
      <c r="D749" s="11" t="s">
        <v>1334</v>
      </c>
      <c r="E749" s="11">
        <v>0</v>
      </c>
      <c r="F749" s="11">
        <v>18</v>
      </c>
      <c r="G749" s="15">
        <v>4.03</v>
      </c>
      <c r="J749">
        <v>40</v>
      </c>
    </row>
    <row r="750" spans="1:10">
      <c r="A750" t="s">
        <v>1672</v>
      </c>
      <c r="B750" t="s">
        <v>7</v>
      </c>
      <c r="C750" t="s">
        <v>1671</v>
      </c>
      <c r="D750" s="11" t="s">
        <v>1334</v>
      </c>
      <c r="E750" s="11">
        <v>0</v>
      </c>
      <c r="F750" s="11">
        <v>16</v>
      </c>
      <c r="G750" s="15">
        <v>3.68</v>
      </c>
      <c r="J750">
        <v>40</v>
      </c>
    </row>
    <row r="751" spans="1:10">
      <c r="A751" t="s">
        <v>1670</v>
      </c>
      <c r="B751" t="s">
        <v>7</v>
      </c>
      <c r="C751" t="s">
        <v>1669</v>
      </c>
      <c r="D751" s="11" t="s">
        <v>1334</v>
      </c>
      <c r="E751" s="11">
        <v>0</v>
      </c>
      <c r="F751" s="11">
        <v>15</v>
      </c>
      <c r="G751" s="15">
        <v>4.08</v>
      </c>
      <c r="J751">
        <v>40</v>
      </c>
    </row>
    <row r="752" spans="1:10">
      <c r="A752" t="s">
        <v>1668</v>
      </c>
      <c r="B752" t="s">
        <v>7</v>
      </c>
      <c r="C752" t="s">
        <v>1667</v>
      </c>
      <c r="D752" s="11" t="s">
        <v>1334</v>
      </c>
      <c r="E752" s="11">
        <v>0</v>
      </c>
      <c r="F752" s="11">
        <v>17</v>
      </c>
      <c r="G752" s="15">
        <v>9.39</v>
      </c>
      <c r="J752">
        <v>40</v>
      </c>
    </row>
    <row r="753" spans="1:10">
      <c r="A753" t="s">
        <v>1666</v>
      </c>
      <c r="B753" t="s">
        <v>7</v>
      </c>
      <c r="C753" t="s">
        <v>1665</v>
      </c>
      <c r="D753" s="11" t="s">
        <v>1334</v>
      </c>
      <c r="E753" s="11">
        <v>0</v>
      </c>
      <c r="F753" s="11">
        <v>27</v>
      </c>
      <c r="G753" s="15">
        <v>18.96</v>
      </c>
      <c r="J753">
        <v>41</v>
      </c>
    </row>
    <row r="754" spans="1:10">
      <c r="A754" t="s">
        <v>1664</v>
      </c>
      <c r="B754" t="s">
        <v>7</v>
      </c>
      <c r="C754" t="s">
        <v>782</v>
      </c>
      <c r="D754" s="11" t="s">
        <v>1334</v>
      </c>
      <c r="E754" s="11">
        <v>0</v>
      </c>
      <c r="F754" s="11">
        <v>33</v>
      </c>
      <c r="G754" s="15">
        <v>3.61</v>
      </c>
      <c r="J754">
        <v>29</v>
      </c>
    </row>
    <row r="755" spans="1:10">
      <c r="A755" t="s">
        <v>1663</v>
      </c>
      <c r="B755" t="s">
        <v>7</v>
      </c>
      <c r="C755" t="s">
        <v>25</v>
      </c>
      <c r="D755" s="11" t="s">
        <v>1334</v>
      </c>
      <c r="E755" s="11">
        <v>0</v>
      </c>
      <c r="F755" s="11">
        <v>34</v>
      </c>
      <c r="G755" s="15">
        <v>14.08</v>
      </c>
      <c r="J755">
        <v>15</v>
      </c>
    </row>
    <row r="756" spans="1:10">
      <c r="A756" t="s">
        <v>1662</v>
      </c>
      <c r="B756" t="s">
        <v>7</v>
      </c>
      <c r="C756" t="s">
        <v>25</v>
      </c>
      <c r="D756" s="11" t="s">
        <v>1334</v>
      </c>
      <c r="E756" s="11">
        <v>0</v>
      </c>
      <c r="F756" s="11">
        <v>92</v>
      </c>
      <c r="G756" s="15">
        <v>19.34</v>
      </c>
      <c r="J756">
        <v>15</v>
      </c>
    </row>
    <row r="757" spans="1:10">
      <c r="A757" t="s">
        <v>1661</v>
      </c>
      <c r="B757" t="s">
        <v>7</v>
      </c>
      <c r="C757" t="s">
        <v>25</v>
      </c>
      <c r="D757" s="11" t="s">
        <v>1334</v>
      </c>
      <c r="E757" s="11">
        <v>0</v>
      </c>
      <c r="F757" s="11">
        <v>87</v>
      </c>
      <c r="G757" s="15">
        <v>48.12</v>
      </c>
      <c r="J757">
        <v>15</v>
      </c>
    </row>
    <row r="758" spans="1:10">
      <c r="A758" t="s">
        <v>1660</v>
      </c>
      <c r="B758" t="s">
        <v>7</v>
      </c>
      <c r="C758" t="s">
        <v>25</v>
      </c>
      <c r="D758" s="11" t="s">
        <v>1334</v>
      </c>
      <c r="E758" s="11">
        <v>0</v>
      </c>
      <c r="F758" s="11">
        <v>93</v>
      </c>
      <c r="G758" s="15">
        <v>42.31</v>
      </c>
      <c r="J758">
        <v>15</v>
      </c>
    </row>
    <row r="759" spans="1:10">
      <c r="A759" t="s">
        <v>1659</v>
      </c>
      <c r="B759" t="s">
        <v>7</v>
      </c>
      <c r="C759" t="s">
        <v>25</v>
      </c>
      <c r="D759" s="11" t="s">
        <v>1334</v>
      </c>
      <c r="E759" s="11">
        <v>0</v>
      </c>
      <c r="F759" s="11">
        <v>99</v>
      </c>
      <c r="G759" s="15">
        <v>2.68</v>
      </c>
      <c r="J759">
        <v>15</v>
      </c>
    </row>
    <row r="760" spans="1:10">
      <c r="A760" t="s">
        <v>1658</v>
      </c>
      <c r="B760" t="s">
        <v>7</v>
      </c>
      <c r="C760" t="s">
        <v>25</v>
      </c>
      <c r="D760" s="11" t="s">
        <v>1334</v>
      </c>
      <c r="E760" s="11">
        <v>0</v>
      </c>
      <c r="F760" s="11">
        <v>89</v>
      </c>
      <c r="G760" s="15">
        <v>14.08</v>
      </c>
      <c r="J760">
        <v>15</v>
      </c>
    </row>
    <row r="761" spans="1:10">
      <c r="A761" t="s">
        <v>1657</v>
      </c>
      <c r="B761" t="s">
        <v>7</v>
      </c>
      <c r="C761" t="s">
        <v>6</v>
      </c>
      <c r="D761" s="11" t="s">
        <v>1334</v>
      </c>
      <c r="E761" s="11">
        <v>0</v>
      </c>
      <c r="F761" s="11">
        <v>66</v>
      </c>
      <c r="G761" s="15">
        <v>15.44</v>
      </c>
      <c r="H761" t="s">
        <v>1605</v>
      </c>
      <c r="J761">
        <v>1</v>
      </c>
    </row>
    <row r="762" spans="1:10">
      <c r="A762" t="s">
        <v>1656</v>
      </c>
      <c r="B762" t="s">
        <v>7</v>
      </c>
      <c r="C762" t="s">
        <v>6</v>
      </c>
      <c r="D762" s="11" t="s">
        <v>1334</v>
      </c>
      <c r="E762" s="11">
        <v>0</v>
      </c>
      <c r="F762" s="11">
        <v>65</v>
      </c>
      <c r="G762" s="15">
        <v>17.66</v>
      </c>
      <c r="H762" t="s">
        <v>1605</v>
      </c>
      <c r="J762">
        <v>1</v>
      </c>
    </row>
    <row r="763" spans="1:10">
      <c r="A763" t="s">
        <v>1655</v>
      </c>
      <c r="B763" t="s">
        <v>7</v>
      </c>
      <c r="C763" t="s">
        <v>6</v>
      </c>
      <c r="D763" s="11" t="s">
        <v>1334</v>
      </c>
      <c r="E763" s="11">
        <v>0</v>
      </c>
      <c r="F763" s="11">
        <v>64</v>
      </c>
      <c r="G763" s="15">
        <v>16.52</v>
      </c>
      <c r="H763" t="s">
        <v>1605</v>
      </c>
      <c r="J763">
        <v>1</v>
      </c>
    </row>
    <row r="764" spans="1:10">
      <c r="A764" t="s">
        <v>1654</v>
      </c>
      <c r="B764" t="s">
        <v>7</v>
      </c>
      <c r="C764" t="s">
        <v>471</v>
      </c>
      <c r="D764" s="11" t="s">
        <v>1334</v>
      </c>
      <c r="E764" s="11">
        <v>0</v>
      </c>
      <c r="F764" s="11">
        <v>63</v>
      </c>
      <c r="G764" s="15">
        <v>18.37</v>
      </c>
      <c r="H764" t="s">
        <v>1605</v>
      </c>
      <c r="J764">
        <v>1</v>
      </c>
    </row>
    <row r="765" spans="1:10">
      <c r="A765" t="s">
        <v>1653</v>
      </c>
      <c r="B765" t="s">
        <v>7</v>
      </c>
      <c r="C765" t="s">
        <v>6</v>
      </c>
      <c r="D765" s="11" t="s">
        <v>1334</v>
      </c>
      <c r="E765" s="11">
        <v>0</v>
      </c>
      <c r="F765" s="11">
        <v>62</v>
      </c>
      <c r="G765" s="15">
        <v>16.53</v>
      </c>
      <c r="H765" t="s">
        <v>1605</v>
      </c>
      <c r="J765">
        <v>1</v>
      </c>
    </row>
    <row r="766" spans="1:10">
      <c r="A766" t="s">
        <v>1652</v>
      </c>
      <c r="B766" t="s">
        <v>7</v>
      </c>
      <c r="C766" t="s">
        <v>1651</v>
      </c>
      <c r="D766" s="11" t="s">
        <v>1334</v>
      </c>
      <c r="E766" s="11">
        <v>0</v>
      </c>
      <c r="F766" s="11">
        <v>61</v>
      </c>
      <c r="G766" s="15">
        <v>16.670000000000002</v>
      </c>
      <c r="H766" t="s">
        <v>1605</v>
      </c>
      <c r="J766">
        <v>1</v>
      </c>
    </row>
    <row r="767" spans="1:10">
      <c r="A767" t="s">
        <v>1650</v>
      </c>
      <c r="B767" t="s">
        <v>7</v>
      </c>
      <c r="C767" t="s">
        <v>6</v>
      </c>
      <c r="D767" s="11" t="s">
        <v>1334</v>
      </c>
      <c r="E767" s="11">
        <v>0</v>
      </c>
      <c r="F767" s="11">
        <v>60</v>
      </c>
      <c r="G767" s="15">
        <v>18.13</v>
      </c>
      <c r="H767" t="s">
        <v>1605</v>
      </c>
      <c r="J767">
        <v>1</v>
      </c>
    </row>
    <row r="768" spans="1:10">
      <c r="A768" t="s">
        <v>1649</v>
      </c>
      <c r="B768" t="s">
        <v>7</v>
      </c>
      <c r="C768" t="s">
        <v>6</v>
      </c>
      <c r="D768" s="11" t="s">
        <v>1334</v>
      </c>
      <c r="E768" s="11">
        <v>0</v>
      </c>
      <c r="F768" s="11">
        <v>59</v>
      </c>
      <c r="G768" s="15">
        <v>14.78</v>
      </c>
      <c r="H768" t="s">
        <v>1605</v>
      </c>
      <c r="J768">
        <v>1</v>
      </c>
    </row>
    <row r="769" spans="1:10">
      <c r="A769" t="s">
        <v>1648</v>
      </c>
      <c r="B769" t="s">
        <v>7</v>
      </c>
      <c r="C769" t="s">
        <v>6</v>
      </c>
      <c r="D769" s="11" t="s">
        <v>1334</v>
      </c>
      <c r="E769" s="11">
        <v>0</v>
      </c>
      <c r="F769" s="11">
        <v>57</v>
      </c>
      <c r="G769" s="15">
        <v>14.73</v>
      </c>
      <c r="H769" t="s">
        <v>1605</v>
      </c>
      <c r="J769">
        <v>1</v>
      </c>
    </row>
    <row r="770" spans="1:10">
      <c r="A770" t="s">
        <v>1647</v>
      </c>
      <c r="B770" t="s">
        <v>7</v>
      </c>
      <c r="C770" t="s">
        <v>6</v>
      </c>
      <c r="D770" s="11" t="s">
        <v>1334</v>
      </c>
      <c r="E770" s="11">
        <v>0</v>
      </c>
      <c r="F770" s="11">
        <v>56</v>
      </c>
      <c r="G770" s="15">
        <v>17.78</v>
      </c>
      <c r="H770" t="s">
        <v>1605</v>
      </c>
      <c r="J770">
        <v>1</v>
      </c>
    </row>
    <row r="771" spans="1:10">
      <c r="A771" t="s">
        <v>1646</v>
      </c>
      <c r="B771" t="s">
        <v>7</v>
      </c>
      <c r="C771" t="s">
        <v>6</v>
      </c>
      <c r="D771" s="11" t="s">
        <v>1334</v>
      </c>
      <c r="E771" s="11">
        <v>0</v>
      </c>
      <c r="F771" s="11">
        <v>55</v>
      </c>
      <c r="G771" s="15">
        <v>15.61</v>
      </c>
      <c r="H771" t="s">
        <v>1605</v>
      </c>
      <c r="J771">
        <v>1</v>
      </c>
    </row>
    <row r="772" spans="1:10">
      <c r="A772" t="s">
        <v>1645</v>
      </c>
      <c r="B772" t="s">
        <v>7</v>
      </c>
      <c r="C772" t="s">
        <v>6</v>
      </c>
      <c r="D772" s="11" t="s">
        <v>1334</v>
      </c>
      <c r="E772" s="11">
        <v>0</v>
      </c>
      <c r="F772" s="11">
        <v>54</v>
      </c>
      <c r="G772" s="15">
        <v>14.87</v>
      </c>
      <c r="H772" t="s">
        <v>1605</v>
      </c>
      <c r="J772">
        <v>1</v>
      </c>
    </row>
    <row r="773" spans="1:10">
      <c r="A773" t="s">
        <v>1644</v>
      </c>
      <c r="B773" t="s">
        <v>7</v>
      </c>
      <c r="C773" t="s">
        <v>6</v>
      </c>
      <c r="D773" s="11" t="s">
        <v>1334</v>
      </c>
      <c r="E773" s="11">
        <v>0</v>
      </c>
      <c r="F773" s="11">
        <v>53</v>
      </c>
      <c r="G773" s="15">
        <v>25.24</v>
      </c>
      <c r="H773" t="s">
        <v>1605</v>
      </c>
      <c r="J773">
        <v>1</v>
      </c>
    </row>
    <row r="774" spans="1:10">
      <c r="A774" t="s">
        <v>1643</v>
      </c>
      <c r="B774" t="s">
        <v>7</v>
      </c>
      <c r="C774" t="s">
        <v>6</v>
      </c>
      <c r="D774" s="11" t="s">
        <v>1334</v>
      </c>
      <c r="E774" s="11">
        <v>0</v>
      </c>
      <c r="F774" s="11">
        <v>52</v>
      </c>
      <c r="G774" s="15">
        <v>24.36</v>
      </c>
      <c r="H774" t="s">
        <v>1605</v>
      </c>
      <c r="J774">
        <v>1</v>
      </c>
    </row>
    <row r="775" spans="1:10">
      <c r="A775" t="s">
        <v>1642</v>
      </c>
      <c r="B775" t="s">
        <v>7</v>
      </c>
      <c r="C775" t="s">
        <v>6</v>
      </c>
      <c r="D775" s="11" t="s">
        <v>1334</v>
      </c>
      <c r="E775" s="11">
        <v>0</v>
      </c>
      <c r="F775" s="11">
        <v>51</v>
      </c>
      <c r="G775" s="15">
        <v>15.75</v>
      </c>
      <c r="H775" t="s">
        <v>1605</v>
      </c>
      <c r="J775">
        <v>1</v>
      </c>
    </row>
    <row r="776" spans="1:10">
      <c r="A776" t="s">
        <v>1641</v>
      </c>
      <c r="B776" t="s">
        <v>7</v>
      </c>
      <c r="C776" t="s">
        <v>6</v>
      </c>
      <c r="D776" s="11" t="s">
        <v>1334</v>
      </c>
      <c r="E776" s="11">
        <v>0</v>
      </c>
      <c r="F776" s="11">
        <v>50</v>
      </c>
      <c r="G776" s="15">
        <v>14.79</v>
      </c>
      <c r="H776" t="s">
        <v>1605</v>
      </c>
      <c r="J776">
        <v>1</v>
      </c>
    </row>
    <row r="777" spans="1:10">
      <c r="A777" t="s">
        <v>1640</v>
      </c>
      <c r="B777" t="s">
        <v>7</v>
      </c>
      <c r="C777" t="s">
        <v>6</v>
      </c>
      <c r="D777" s="11" t="s">
        <v>1334</v>
      </c>
      <c r="E777" s="11">
        <v>0</v>
      </c>
      <c r="F777" s="11">
        <v>49</v>
      </c>
      <c r="G777" s="15">
        <v>14.87</v>
      </c>
      <c r="H777" t="s">
        <v>1605</v>
      </c>
      <c r="J777">
        <v>1</v>
      </c>
    </row>
    <row r="778" spans="1:10">
      <c r="A778" t="s">
        <v>1639</v>
      </c>
      <c r="B778" t="s">
        <v>7</v>
      </c>
      <c r="C778" t="s">
        <v>6</v>
      </c>
      <c r="D778" s="11" t="s">
        <v>1334</v>
      </c>
      <c r="E778" s="11">
        <v>0</v>
      </c>
      <c r="F778" s="11">
        <v>48</v>
      </c>
      <c r="G778" s="15">
        <v>14.79</v>
      </c>
      <c r="H778" t="s">
        <v>1605</v>
      </c>
      <c r="J778">
        <v>1</v>
      </c>
    </row>
    <row r="779" spans="1:10">
      <c r="A779" t="s">
        <v>1638</v>
      </c>
      <c r="B779" t="s">
        <v>7</v>
      </c>
      <c r="C779" t="s">
        <v>6</v>
      </c>
      <c r="D779" s="11" t="s">
        <v>1334</v>
      </c>
      <c r="E779" s="11">
        <v>0</v>
      </c>
      <c r="F779" s="11">
        <v>47</v>
      </c>
      <c r="G779" s="15">
        <v>14.87</v>
      </c>
      <c r="H779" t="s">
        <v>1605</v>
      </c>
      <c r="J779">
        <v>1</v>
      </c>
    </row>
    <row r="780" spans="1:10">
      <c r="A780" t="s">
        <v>1637</v>
      </c>
      <c r="B780" t="s">
        <v>7</v>
      </c>
      <c r="C780" t="s">
        <v>6</v>
      </c>
      <c r="D780" s="11" t="s">
        <v>1334</v>
      </c>
      <c r="E780" s="11">
        <v>0</v>
      </c>
      <c r="F780" s="11">
        <v>46</v>
      </c>
      <c r="G780" s="15">
        <v>14.79</v>
      </c>
      <c r="H780" t="s">
        <v>1605</v>
      </c>
      <c r="J780">
        <v>1</v>
      </c>
    </row>
    <row r="781" spans="1:10">
      <c r="A781" t="s">
        <v>1636</v>
      </c>
      <c r="B781" t="s">
        <v>7</v>
      </c>
      <c r="C781" t="s">
        <v>471</v>
      </c>
      <c r="D781" s="11" t="s">
        <v>1334</v>
      </c>
      <c r="E781" s="11">
        <v>0</v>
      </c>
      <c r="F781" s="11">
        <v>45</v>
      </c>
      <c r="G781" s="15">
        <v>23.91</v>
      </c>
      <c r="H781" t="s">
        <v>1605</v>
      </c>
      <c r="J781">
        <v>1</v>
      </c>
    </row>
    <row r="782" spans="1:10">
      <c r="A782" t="s">
        <v>1635</v>
      </c>
      <c r="B782" t="s">
        <v>7</v>
      </c>
      <c r="C782" t="s">
        <v>6</v>
      </c>
      <c r="D782" s="11" t="s">
        <v>1334</v>
      </c>
      <c r="E782" s="11">
        <v>0</v>
      </c>
      <c r="F782" s="11">
        <v>58</v>
      </c>
      <c r="G782" s="15">
        <v>14.74</v>
      </c>
      <c r="H782" t="s">
        <v>1605</v>
      </c>
      <c r="J782">
        <v>1</v>
      </c>
    </row>
    <row r="783" spans="1:10">
      <c r="A783" t="s">
        <v>1634</v>
      </c>
      <c r="B783" t="s">
        <v>7</v>
      </c>
      <c r="C783" t="s">
        <v>25</v>
      </c>
      <c r="D783" s="11" t="s">
        <v>1334</v>
      </c>
      <c r="E783" s="11">
        <v>0</v>
      </c>
      <c r="F783" s="11">
        <v>86</v>
      </c>
      <c r="G783" s="15">
        <v>23.07</v>
      </c>
      <c r="J783">
        <v>15</v>
      </c>
    </row>
    <row r="784" spans="1:10">
      <c r="A784" t="s">
        <v>1633</v>
      </c>
      <c r="B784" t="s">
        <v>7</v>
      </c>
      <c r="C784" t="s">
        <v>25</v>
      </c>
      <c r="D784" s="11" t="s">
        <v>1334</v>
      </c>
      <c r="E784" s="11">
        <v>0</v>
      </c>
      <c r="F784" s="11">
        <v>84</v>
      </c>
      <c r="G784" s="15">
        <v>20.69</v>
      </c>
      <c r="J784">
        <v>15</v>
      </c>
    </row>
    <row r="785" spans="1:10">
      <c r="A785" t="s">
        <v>1632</v>
      </c>
      <c r="B785" t="s">
        <v>7</v>
      </c>
      <c r="C785" t="s">
        <v>25</v>
      </c>
      <c r="D785" s="11" t="s">
        <v>1334</v>
      </c>
      <c r="E785" s="11">
        <v>0</v>
      </c>
      <c r="F785" s="11">
        <v>75</v>
      </c>
      <c r="G785" s="15">
        <v>50.9</v>
      </c>
      <c r="J785">
        <v>15</v>
      </c>
    </row>
    <row r="786" spans="1:10">
      <c r="A786" t="s">
        <v>1631</v>
      </c>
      <c r="B786" t="s">
        <v>7</v>
      </c>
      <c r="C786" t="s">
        <v>71</v>
      </c>
      <c r="D786" s="11" t="s">
        <v>1334</v>
      </c>
      <c r="E786" s="11">
        <v>0</v>
      </c>
      <c r="F786" s="11">
        <v>74</v>
      </c>
      <c r="G786" s="15">
        <v>3.37</v>
      </c>
      <c r="J786">
        <v>18</v>
      </c>
    </row>
    <row r="787" spans="1:10">
      <c r="A787" t="s">
        <v>1630</v>
      </c>
      <c r="B787" t="s">
        <v>7</v>
      </c>
      <c r="C787" t="s">
        <v>71</v>
      </c>
      <c r="D787" s="11" t="s">
        <v>1334</v>
      </c>
      <c r="E787" s="11">
        <v>0</v>
      </c>
      <c r="F787" s="11">
        <v>104</v>
      </c>
      <c r="G787" s="15">
        <v>4.03</v>
      </c>
      <c r="J787">
        <v>18</v>
      </c>
    </row>
    <row r="788" spans="1:10">
      <c r="A788" t="s">
        <v>1629</v>
      </c>
      <c r="B788" t="s">
        <v>7</v>
      </c>
      <c r="C788" t="s">
        <v>71</v>
      </c>
      <c r="D788" s="11" t="s">
        <v>1334</v>
      </c>
      <c r="E788" s="11">
        <v>0</v>
      </c>
      <c r="F788" s="11">
        <v>105</v>
      </c>
      <c r="G788" s="15">
        <v>2.35</v>
      </c>
      <c r="J788">
        <v>18</v>
      </c>
    </row>
    <row r="789" spans="1:10">
      <c r="A789" t="s">
        <v>1628</v>
      </c>
      <c r="B789" t="s">
        <v>7</v>
      </c>
      <c r="C789" t="s">
        <v>71</v>
      </c>
      <c r="D789" s="11" t="s">
        <v>1334</v>
      </c>
      <c r="E789" s="11">
        <v>0</v>
      </c>
      <c r="F789" s="11">
        <v>85</v>
      </c>
      <c r="G789" s="15">
        <v>4.95</v>
      </c>
      <c r="J789">
        <v>18</v>
      </c>
    </row>
    <row r="790" spans="1:10">
      <c r="A790" t="s">
        <v>1627</v>
      </c>
      <c r="B790" t="s">
        <v>7</v>
      </c>
      <c r="C790" t="s">
        <v>1389</v>
      </c>
      <c r="D790" s="11" t="s">
        <v>1334</v>
      </c>
      <c r="E790" s="11">
        <v>0</v>
      </c>
      <c r="F790" s="11">
        <v>76</v>
      </c>
      <c r="G790" s="15">
        <v>3.7</v>
      </c>
      <c r="J790">
        <v>20</v>
      </c>
    </row>
    <row r="791" spans="1:10">
      <c r="A791" t="s">
        <v>1626</v>
      </c>
      <c r="B791" t="s">
        <v>7</v>
      </c>
      <c r="C791" t="s">
        <v>1394</v>
      </c>
      <c r="D791" s="11" t="s">
        <v>1334</v>
      </c>
      <c r="E791" s="11">
        <v>0</v>
      </c>
      <c r="F791" s="11">
        <v>77</v>
      </c>
      <c r="G791" s="15">
        <v>7.75</v>
      </c>
      <c r="J791">
        <v>25</v>
      </c>
    </row>
    <row r="792" spans="1:10">
      <c r="A792" t="s">
        <v>1625</v>
      </c>
      <c r="B792" t="s">
        <v>7</v>
      </c>
      <c r="C792" t="s">
        <v>15</v>
      </c>
      <c r="D792" s="11" t="s">
        <v>1334</v>
      </c>
      <c r="E792" s="11">
        <v>0</v>
      </c>
      <c r="F792" s="11">
        <v>78</v>
      </c>
      <c r="G792" s="15">
        <v>4.28</v>
      </c>
      <c r="J792">
        <v>16</v>
      </c>
    </row>
    <row r="793" spans="1:10">
      <c r="A793" t="s">
        <v>1624</v>
      </c>
      <c r="B793" t="s">
        <v>7</v>
      </c>
      <c r="C793" t="s">
        <v>1623</v>
      </c>
      <c r="D793" s="11" t="s">
        <v>1334</v>
      </c>
      <c r="E793" s="11">
        <v>0</v>
      </c>
      <c r="F793" s="11">
        <v>79</v>
      </c>
      <c r="G793" s="15">
        <v>3.5</v>
      </c>
      <c r="J793">
        <v>38</v>
      </c>
    </row>
    <row r="794" spans="1:10">
      <c r="A794" t="s">
        <v>1622</v>
      </c>
      <c r="B794" t="s">
        <v>7</v>
      </c>
      <c r="C794" t="s">
        <v>1621</v>
      </c>
      <c r="D794" s="11" t="s">
        <v>1334</v>
      </c>
      <c r="E794" s="11">
        <v>0</v>
      </c>
      <c r="F794" s="11">
        <v>80</v>
      </c>
      <c r="G794" s="15">
        <v>3.35</v>
      </c>
      <c r="J794">
        <v>38</v>
      </c>
    </row>
    <row r="795" spans="1:10">
      <c r="A795" t="s">
        <v>1620</v>
      </c>
      <c r="B795" t="s">
        <v>7</v>
      </c>
      <c r="C795" t="s">
        <v>1619</v>
      </c>
      <c r="D795" s="11" t="s">
        <v>1334</v>
      </c>
      <c r="E795" s="11">
        <v>0</v>
      </c>
      <c r="F795" s="11">
        <v>88</v>
      </c>
      <c r="G795" s="15">
        <v>9.67</v>
      </c>
      <c r="J795">
        <v>66</v>
      </c>
    </row>
    <row r="796" spans="1:10">
      <c r="A796" t="s">
        <v>1618</v>
      </c>
      <c r="B796" t="s">
        <v>7</v>
      </c>
      <c r="C796" t="s">
        <v>1617</v>
      </c>
      <c r="D796" s="11" t="s">
        <v>1334</v>
      </c>
      <c r="E796" s="11">
        <v>0</v>
      </c>
      <c r="F796" s="11">
        <v>94</v>
      </c>
      <c r="G796" s="15">
        <v>7.74</v>
      </c>
      <c r="J796">
        <v>38</v>
      </c>
    </row>
    <row r="797" spans="1:10">
      <c r="A797" t="s">
        <v>1616</v>
      </c>
      <c r="B797" t="s">
        <v>7</v>
      </c>
      <c r="C797" t="s">
        <v>1615</v>
      </c>
      <c r="D797" s="11" t="s">
        <v>1334</v>
      </c>
      <c r="E797" s="11">
        <v>0</v>
      </c>
      <c r="F797" s="11">
        <v>95</v>
      </c>
      <c r="G797" s="15">
        <v>7.31</v>
      </c>
      <c r="J797">
        <v>38</v>
      </c>
    </row>
    <row r="798" spans="1:10">
      <c r="A798" t="s">
        <v>1614</v>
      </c>
      <c r="B798" t="s">
        <v>7</v>
      </c>
      <c r="C798" t="s">
        <v>71</v>
      </c>
      <c r="D798" s="11" t="s">
        <v>1334</v>
      </c>
      <c r="E798" s="11">
        <v>0</v>
      </c>
      <c r="F798" s="11">
        <v>96</v>
      </c>
      <c r="G798" s="15">
        <v>4.0199999999999996</v>
      </c>
      <c r="J798">
        <v>18</v>
      </c>
    </row>
    <row r="799" spans="1:10">
      <c r="A799" t="s">
        <v>1613</v>
      </c>
      <c r="B799" t="s">
        <v>7</v>
      </c>
      <c r="C799" t="s">
        <v>71</v>
      </c>
      <c r="D799" s="11" t="s">
        <v>1334</v>
      </c>
      <c r="E799" s="11">
        <v>0</v>
      </c>
      <c r="F799" s="11">
        <v>97</v>
      </c>
      <c r="G799" s="15">
        <v>5.3</v>
      </c>
      <c r="J799">
        <v>18</v>
      </c>
    </row>
    <row r="800" spans="1:10">
      <c r="A800" t="s">
        <v>1612</v>
      </c>
      <c r="B800" t="s">
        <v>7</v>
      </c>
      <c r="C800" t="s">
        <v>6</v>
      </c>
      <c r="D800" s="11" t="s">
        <v>1334</v>
      </c>
      <c r="E800" s="11">
        <v>0</v>
      </c>
      <c r="F800" s="11">
        <v>67</v>
      </c>
      <c r="G800" s="15">
        <v>21.19</v>
      </c>
      <c r="H800" t="s">
        <v>1605</v>
      </c>
      <c r="J800">
        <v>1</v>
      </c>
    </row>
    <row r="801" spans="1:10">
      <c r="A801" t="s">
        <v>1611</v>
      </c>
      <c r="B801" t="s">
        <v>7</v>
      </c>
      <c r="C801" t="s">
        <v>6</v>
      </c>
      <c r="D801" s="11" t="s">
        <v>1334</v>
      </c>
      <c r="E801" s="11">
        <v>0</v>
      </c>
      <c r="F801" s="11">
        <v>68</v>
      </c>
      <c r="G801" s="15">
        <v>19.45</v>
      </c>
      <c r="H801" t="s">
        <v>1605</v>
      </c>
      <c r="J801">
        <v>1</v>
      </c>
    </row>
    <row r="802" spans="1:10">
      <c r="A802" t="s">
        <v>1610</v>
      </c>
      <c r="B802" t="s">
        <v>7</v>
      </c>
      <c r="C802" t="s">
        <v>6</v>
      </c>
      <c r="D802" s="11" t="s">
        <v>1334</v>
      </c>
      <c r="E802" s="11">
        <v>0</v>
      </c>
      <c r="F802" s="11">
        <v>69</v>
      </c>
      <c r="G802" s="15">
        <v>18.98</v>
      </c>
      <c r="H802" t="s">
        <v>1605</v>
      </c>
      <c r="J802">
        <v>1</v>
      </c>
    </row>
    <row r="803" spans="1:10">
      <c r="A803" t="s">
        <v>1609</v>
      </c>
      <c r="B803" t="s">
        <v>7</v>
      </c>
      <c r="C803" t="s">
        <v>1608</v>
      </c>
      <c r="D803" s="11" t="s">
        <v>1334</v>
      </c>
      <c r="E803" s="11">
        <v>0</v>
      </c>
      <c r="F803" s="11">
        <v>71</v>
      </c>
      <c r="G803" s="15">
        <v>7.49</v>
      </c>
      <c r="J803">
        <v>29</v>
      </c>
    </row>
    <row r="804" spans="1:10">
      <c r="A804" t="s">
        <v>1607</v>
      </c>
      <c r="B804" t="s">
        <v>7</v>
      </c>
      <c r="C804" t="s">
        <v>68</v>
      </c>
      <c r="D804" s="11" t="s">
        <v>1334</v>
      </c>
      <c r="E804" s="11">
        <v>0</v>
      </c>
      <c r="F804" s="11">
        <v>72</v>
      </c>
      <c r="G804" s="15">
        <v>7.39</v>
      </c>
      <c r="H804" t="s">
        <v>54</v>
      </c>
      <c r="J804">
        <v>29</v>
      </c>
    </row>
    <row r="805" spans="1:10">
      <c r="A805" t="s">
        <v>1606</v>
      </c>
      <c r="B805" t="s">
        <v>7</v>
      </c>
      <c r="C805" t="s">
        <v>131</v>
      </c>
      <c r="D805" s="11" t="s">
        <v>1334</v>
      </c>
      <c r="E805" s="11">
        <v>0</v>
      </c>
      <c r="F805" s="11">
        <v>73</v>
      </c>
      <c r="G805" s="15">
        <v>49.84</v>
      </c>
      <c r="H805" t="s">
        <v>1605</v>
      </c>
      <c r="J805">
        <v>5</v>
      </c>
    </row>
    <row r="806" spans="1:10">
      <c r="A806" t="s">
        <v>1604</v>
      </c>
      <c r="B806" t="s">
        <v>7</v>
      </c>
      <c r="C806" t="s">
        <v>15</v>
      </c>
      <c r="D806" s="11" t="s">
        <v>1334</v>
      </c>
      <c r="E806" s="11">
        <v>0</v>
      </c>
      <c r="F806" s="11">
        <v>70</v>
      </c>
      <c r="G806" s="15">
        <v>3.15</v>
      </c>
      <c r="J806">
        <v>15</v>
      </c>
    </row>
    <row r="807" spans="1:10">
      <c r="A807" t="s">
        <v>1603</v>
      </c>
      <c r="B807" t="s">
        <v>7</v>
      </c>
      <c r="C807" t="s">
        <v>1369</v>
      </c>
      <c r="D807" s="11" t="s">
        <v>1334</v>
      </c>
      <c r="E807" s="11">
        <v>0</v>
      </c>
      <c r="F807" s="11">
        <v>103</v>
      </c>
      <c r="G807" s="15">
        <v>0.21</v>
      </c>
      <c r="J807">
        <v>61</v>
      </c>
    </row>
    <row r="808" spans="1:10">
      <c r="A808" t="s">
        <v>1602</v>
      </c>
      <c r="B808" t="s">
        <v>7</v>
      </c>
      <c r="C808" t="s">
        <v>1369</v>
      </c>
      <c r="D808" s="11" t="s">
        <v>1334</v>
      </c>
      <c r="E808" s="11">
        <v>0</v>
      </c>
      <c r="F808" s="11">
        <v>102</v>
      </c>
      <c r="G808" s="15">
        <v>0.88</v>
      </c>
      <c r="J808">
        <v>61</v>
      </c>
    </row>
    <row r="809" spans="1:10">
      <c r="A809" t="s">
        <v>1601</v>
      </c>
      <c r="B809" t="s">
        <v>7</v>
      </c>
      <c r="C809" t="s">
        <v>1369</v>
      </c>
      <c r="D809" s="11" t="s">
        <v>1334</v>
      </c>
      <c r="E809" s="11">
        <v>0</v>
      </c>
      <c r="F809" s="11">
        <v>101</v>
      </c>
      <c r="G809" s="15">
        <v>0.47</v>
      </c>
      <c r="J809">
        <v>61</v>
      </c>
    </row>
    <row r="810" spans="1:10">
      <c r="A810" t="s">
        <v>1600</v>
      </c>
      <c r="B810" t="s">
        <v>7</v>
      </c>
      <c r="C810" t="s">
        <v>1369</v>
      </c>
      <c r="D810" s="11" t="s">
        <v>1334</v>
      </c>
      <c r="E810" s="11">
        <v>0</v>
      </c>
      <c r="F810" s="11">
        <v>109</v>
      </c>
      <c r="G810" s="15">
        <v>0.88</v>
      </c>
      <c r="J810">
        <v>61</v>
      </c>
    </row>
    <row r="811" spans="1:10">
      <c r="A811" t="s">
        <v>1599</v>
      </c>
      <c r="B811" t="s">
        <v>7</v>
      </c>
      <c r="C811" t="s">
        <v>1369</v>
      </c>
      <c r="D811" s="11" t="s">
        <v>1334</v>
      </c>
      <c r="E811" s="11">
        <v>0</v>
      </c>
      <c r="F811" s="11">
        <v>108</v>
      </c>
      <c r="G811" s="15">
        <v>0.47</v>
      </c>
      <c r="J811">
        <v>61</v>
      </c>
    </row>
    <row r="812" spans="1:10">
      <c r="A812" t="s">
        <v>1598</v>
      </c>
      <c r="B812" t="s">
        <v>7</v>
      </c>
      <c r="C812" t="s">
        <v>74</v>
      </c>
      <c r="D812" s="11" t="s">
        <v>1334</v>
      </c>
      <c r="E812" s="11">
        <v>0</v>
      </c>
      <c r="F812" s="11">
        <v>110</v>
      </c>
      <c r="G812" s="15">
        <v>0.21</v>
      </c>
      <c r="J812">
        <v>61</v>
      </c>
    </row>
    <row r="813" spans="1:10">
      <c r="A813" t="s">
        <v>1597</v>
      </c>
      <c r="B813" t="s">
        <v>7</v>
      </c>
      <c r="C813" t="s">
        <v>1369</v>
      </c>
      <c r="D813" s="11" t="s">
        <v>1334</v>
      </c>
      <c r="E813" s="11">
        <v>0</v>
      </c>
      <c r="F813" s="11">
        <v>82</v>
      </c>
      <c r="G813" s="15">
        <v>0.87</v>
      </c>
      <c r="J813">
        <v>61</v>
      </c>
    </row>
    <row r="814" spans="1:10">
      <c r="A814" t="s">
        <v>1596</v>
      </c>
      <c r="B814" t="s">
        <v>7</v>
      </c>
      <c r="C814" t="s">
        <v>1369</v>
      </c>
      <c r="D814" s="11" t="s">
        <v>1334</v>
      </c>
      <c r="E814" s="11">
        <v>0</v>
      </c>
      <c r="F814" s="11">
        <v>83</v>
      </c>
      <c r="G814" s="15">
        <v>0.47</v>
      </c>
      <c r="J814">
        <v>61</v>
      </c>
    </row>
    <row r="815" spans="1:10">
      <c r="A815" t="s">
        <v>1595</v>
      </c>
      <c r="B815" t="s">
        <v>7</v>
      </c>
      <c r="C815" t="s">
        <v>1369</v>
      </c>
      <c r="D815" s="11" t="s">
        <v>1334</v>
      </c>
      <c r="E815" s="11">
        <v>0</v>
      </c>
      <c r="F815" s="11">
        <v>90</v>
      </c>
      <c r="G815" s="15">
        <v>1.29</v>
      </c>
      <c r="J815">
        <v>61</v>
      </c>
    </row>
    <row r="816" spans="1:10">
      <c r="A816" t="s">
        <v>1594</v>
      </c>
      <c r="B816" t="s">
        <v>7</v>
      </c>
      <c r="C816" t="s">
        <v>1369</v>
      </c>
      <c r="D816" s="11" t="s">
        <v>1334</v>
      </c>
      <c r="E816" s="11">
        <v>0</v>
      </c>
      <c r="F816" s="11">
        <v>91</v>
      </c>
      <c r="G816" s="15">
        <v>0.46</v>
      </c>
      <c r="J816">
        <v>61</v>
      </c>
    </row>
    <row r="817" spans="1:10">
      <c r="A817" t="s">
        <v>1593</v>
      </c>
      <c r="B817" t="s">
        <v>7</v>
      </c>
      <c r="C817" t="s">
        <v>1369</v>
      </c>
      <c r="D817" s="11" t="s">
        <v>1334</v>
      </c>
      <c r="E817" s="11">
        <v>0</v>
      </c>
      <c r="F817" s="11">
        <v>81</v>
      </c>
      <c r="G817" s="15">
        <v>0.22</v>
      </c>
      <c r="J817">
        <v>61</v>
      </c>
    </row>
    <row r="818" spans="1:10">
      <c r="A818" t="s">
        <v>1592</v>
      </c>
      <c r="B818" t="s">
        <v>7</v>
      </c>
      <c r="C818" t="s">
        <v>1369</v>
      </c>
      <c r="D818" s="11" t="s">
        <v>1334</v>
      </c>
      <c r="E818" s="11">
        <v>0</v>
      </c>
      <c r="F818" s="11">
        <v>26</v>
      </c>
      <c r="G818" s="15">
        <v>0.96</v>
      </c>
      <c r="J818">
        <v>61</v>
      </c>
    </row>
    <row r="819" spans="1:10">
      <c r="A819" t="s">
        <v>1591</v>
      </c>
      <c r="B819" t="s">
        <v>7</v>
      </c>
      <c r="C819" t="s">
        <v>74</v>
      </c>
      <c r="D819" s="11" t="s">
        <v>1334</v>
      </c>
      <c r="E819" s="11">
        <v>0</v>
      </c>
      <c r="F819" s="11" t="s">
        <v>1590</v>
      </c>
      <c r="G819" s="15">
        <v>1.1100000000000001</v>
      </c>
      <c r="J819">
        <v>61</v>
      </c>
    </row>
    <row r="820" spans="1:10">
      <c r="A820" t="s">
        <v>1589</v>
      </c>
      <c r="B820" t="s">
        <v>7</v>
      </c>
      <c r="C820" t="s">
        <v>1588</v>
      </c>
      <c r="D820" s="11" t="s">
        <v>1334</v>
      </c>
      <c r="E820" s="11">
        <v>0</v>
      </c>
      <c r="G820" s="15">
        <v>9.66</v>
      </c>
      <c r="J820">
        <v>78</v>
      </c>
    </row>
    <row r="821" spans="1:10">
      <c r="A821" t="s">
        <v>1587</v>
      </c>
      <c r="B821" t="s">
        <v>7</v>
      </c>
      <c r="C821" t="s">
        <v>1453</v>
      </c>
      <c r="D821" s="11" t="s">
        <v>1334</v>
      </c>
      <c r="E821" s="11">
        <v>0</v>
      </c>
      <c r="G821" s="15">
        <v>5.59</v>
      </c>
      <c r="J821">
        <v>78</v>
      </c>
    </row>
    <row r="822" spans="1:10">
      <c r="A822" t="s">
        <v>1586</v>
      </c>
      <c r="B822" t="s">
        <v>7</v>
      </c>
      <c r="C822" t="s">
        <v>1481</v>
      </c>
      <c r="D822" s="11" t="s">
        <v>1334</v>
      </c>
      <c r="E822" s="11">
        <v>0</v>
      </c>
      <c r="G822" s="15">
        <v>6.63</v>
      </c>
      <c r="J822">
        <v>78</v>
      </c>
    </row>
    <row r="823" spans="1:10">
      <c r="A823" t="s">
        <v>1585</v>
      </c>
      <c r="B823" t="s">
        <v>7</v>
      </c>
      <c r="C823" t="s">
        <v>1477</v>
      </c>
      <c r="D823" s="11" t="s">
        <v>1334</v>
      </c>
      <c r="E823" s="11">
        <v>0</v>
      </c>
      <c r="G823" s="15">
        <v>6.65</v>
      </c>
      <c r="J823">
        <v>78</v>
      </c>
    </row>
    <row r="824" spans="1:10">
      <c r="A824" t="s">
        <v>1584</v>
      </c>
      <c r="B824" t="s">
        <v>7</v>
      </c>
      <c r="C824" t="s">
        <v>1475</v>
      </c>
      <c r="D824" s="11" t="s">
        <v>1334</v>
      </c>
      <c r="E824" s="11">
        <v>0</v>
      </c>
      <c r="G824" s="15">
        <v>8</v>
      </c>
      <c r="J824">
        <v>78</v>
      </c>
    </row>
    <row r="825" spans="1:10">
      <c r="A825" t="s">
        <v>1583</v>
      </c>
      <c r="B825" t="s">
        <v>7</v>
      </c>
      <c r="C825" t="s">
        <v>1361</v>
      </c>
      <c r="D825" s="11" t="s">
        <v>1334</v>
      </c>
      <c r="E825" s="11">
        <v>0</v>
      </c>
      <c r="G825" s="15">
        <v>8.6999999999999993</v>
      </c>
      <c r="J825">
        <v>78</v>
      </c>
    </row>
    <row r="826" spans="1:10">
      <c r="A826" t="s">
        <v>1473</v>
      </c>
      <c r="B826" t="s">
        <v>7</v>
      </c>
      <c r="C826" t="s">
        <v>1365</v>
      </c>
      <c r="D826" s="11" t="s">
        <v>1334</v>
      </c>
      <c r="E826" s="11">
        <v>1</v>
      </c>
      <c r="G826" s="15">
        <v>3.89</v>
      </c>
      <c r="J826" t="s">
        <v>2758</v>
      </c>
    </row>
    <row r="827" spans="1:10">
      <c r="A827" t="s">
        <v>1450</v>
      </c>
      <c r="B827" t="s">
        <v>7</v>
      </c>
      <c r="C827" t="s">
        <v>45</v>
      </c>
      <c r="D827" s="11" t="s">
        <v>1334</v>
      </c>
      <c r="E827" s="11">
        <v>1</v>
      </c>
      <c r="G827" s="15">
        <v>3.2</v>
      </c>
      <c r="J827" t="s">
        <v>2758</v>
      </c>
    </row>
    <row r="828" spans="1:10">
      <c r="A828" t="s">
        <v>1578</v>
      </c>
      <c r="B828" t="s">
        <v>7</v>
      </c>
      <c r="C828" t="s">
        <v>74</v>
      </c>
      <c r="D828" s="11" t="s">
        <v>1334</v>
      </c>
      <c r="E828" s="11">
        <v>0</v>
      </c>
      <c r="G828" s="15">
        <v>1.07</v>
      </c>
      <c r="J828">
        <v>61</v>
      </c>
    </row>
    <row r="829" spans="1:10">
      <c r="A829" t="s">
        <v>1577</v>
      </c>
      <c r="B829" t="s">
        <v>7</v>
      </c>
      <c r="C829" t="s">
        <v>74</v>
      </c>
      <c r="D829" s="11" t="s">
        <v>1334</v>
      </c>
      <c r="E829" s="11">
        <v>0</v>
      </c>
      <c r="G829" s="15">
        <v>1.62</v>
      </c>
      <c r="J829">
        <v>61</v>
      </c>
    </row>
    <row r="830" spans="1:10">
      <c r="A830" t="s">
        <v>1576</v>
      </c>
      <c r="B830" t="s">
        <v>7</v>
      </c>
      <c r="C830" t="s">
        <v>74</v>
      </c>
      <c r="D830" s="11" t="s">
        <v>1334</v>
      </c>
      <c r="E830" s="11">
        <v>0</v>
      </c>
      <c r="G830" s="15">
        <v>1.57</v>
      </c>
      <c r="J830">
        <v>61</v>
      </c>
    </row>
    <row r="831" spans="1:10">
      <c r="A831" t="s">
        <v>1575</v>
      </c>
      <c r="B831" t="s">
        <v>7</v>
      </c>
      <c r="C831" t="s">
        <v>74</v>
      </c>
      <c r="D831" s="11" t="s">
        <v>1334</v>
      </c>
      <c r="E831" s="11">
        <v>0</v>
      </c>
      <c r="G831" s="15">
        <v>1.49</v>
      </c>
      <c r="J831">
        <v>61</v>
      </c>
    </row>
    <row r="832" spans="1:10">
      <c r="A832" t="s">
        <v>1574</v>
      </c>
      <c r="B832" t="s">
        <v>7</v>
      </c>
      <c r="C832" t="s">
        <v>74</v>
      </c>
      <c r="D832" s="11" t="s">
        <v>1334</v>
      </c>
      <c r="E832" s="11">
        <v>0</v>
      </c>
      <c r="G832" s="15">
        <v>1.01</v>
      </c>
      <c r="J832">
        <v>61</v>
      </c>
    </row>
    <row r="833" spans="1:10">
      <c r="A833" t="s">
        <v>1573</v>
      </c>
      <c r="B833" t="s">
        <v>7</v>
      </c>
      <c r="C833" t="s">
        <v>74</v>
      </c>
      <c r="D833" s="11" t="s">
        <v>1334</v>
      </c>
      <c r="E833" s="11">
        <v>0</v>
      </c>
      <c r="G833" s="15">
        <v>0.59</v>
      </c>
      <c r="J833">
        <v>61</v>
      </c>
    </row>
    <row r="834" spans="1:10">
      <c r="A834" t="s">
        <v>1572</v>
      </c>
      <c r="B834" t="s">
        <v>7</v>
      </c>
      <c r="C834" t="s">
        <v>74</v>
      </c>
      <c r="D834" s="11" t="s">
        <v>1334</v>
      </c>
      <c r="E834" s="11">
        <v>0</v>
      </c>
      <c r="G834" s="15">
        <v>0.91</v>
      </c>
      <c r="J834">
        <v>61</v>
      </c>
    </row>
    <row r="835" spans="1:10">
      <c r="A835" t="s">
        <v>1571</v>
      </c>
      <c r="B835" t="s">
        <v>7</v>
      </c>
      <c r="C835" t="s">
        <v>74</v>
      </c>
      <c r="D835" s="11" t="s">
        <v>1334</v>
      </c>
      <c r="E835" s="11">
        <v>0</v>
      </c>
      <c r="G835" s="15">
        <v>0.92</v>
      </c>
      <c r="J835">
        <v>61</v>
      </c>
    </row>
    <row r="836" spans="1:10">
      <c r="A836" t="s">
        <v>1570</v>
      </c>
      <c r="B836" t="s">
        <v>7</v>
      </c>
      <c r="C836" t="s">
        <v>74</v>
      </c>
      <c r="D836" s="11" t="s">
        <v>1334</v>
      </c>
      <c r="E836" s="11">
        <v>0</v>
      </c>
      <c r="G836" s="15">
        <v>0.57999999999999996</v>
      </c>
      <c r="J836">
        <v>61</v>
      </c>
    </row>
    <row r="837" spans="1:10">
      <c r="A837" t="s">
        <v>1569</v>
      </c>
      <c r="B837" t="s">
        <v>7</v>
      </c>
      <c r="C837" t="s">
        <v>74</v>
      </c>
      <c r="D837" s="11" t="s">
        <v>1334</v>
      </c>
      <c r="E837" s="11">
        <v>0</v>
      </c>
      <c r="G837" s="15">
        <v>4.67</v>
      </c>
      <c r="J837">
        <v>61</v>
      </c>
    </row>
    <row r="838" spans="1:10">
      <c r="A838" t="s">
        <v>1568</v>
      </c>
      <c r="B838" t="s">
        <v>7</v>
      </c>
      <c r="C838" t="s">
        <v>74</v>
      </c>
      <c r="D838" s="11" t="s">
        <v>1334</v>
      </c>
      <c r="E838" s="11">
        <v>0</v>
      </c>
      <c r="G838" s="15">
        <v>1.72</v>
      </c>
      <c r="J838">
        <v>61</v>
      </c>
    </row>
    <row r="839" spans="1:10">
      <c r="A839" t="s">
        <v>1567</v>
      </c>
      <c r="B839" t="s">
        <v>7</v>
      </c>
      <c r="C839" t="s">
        <v>74</v>
      </c>
      <c r="D839" s="11" t="s">
        <v>1334</v>
      </c>
      <c r="E839" s="11">
        <v>0</v>
      </c>
      <c r="G839" s="15">
        <v>2.1800000000000002</v>
      </c>
      <c r="J839">
        <v>61</v>
      </c>
    </row>
    <row r="840" spans="1:10">
      <c r="A840" t="s">
        <v>1566</v>
      </c>
      <c r="B840" t="s">
        <v>7</v>
      </c>
      <c r="C840" t="s">
        <v>74</v>
      </c>
      <c r="D840" s="11" t="s">
        <v>1334</v>
      </c>
      <c r="E840" s="11">
        <v>0</v>
      </c>
      <c r="G840" s="15">
        <v>0.25</v>
      </c>
      <c r="J840">
        <v>61</v>
      </c>
    </row>
    <row r="841" spans="1:10">
      <c r="A841" t="s">
        <v>1565</v>
      </c>
      <c r="B841" t="s">
        <v>7</v>
      </c>
      <c r="C841" t="s">
        <v>74</v>
      </c>
      <c r="D841" s="11" t="s">
        <v>1334</v>
      </c>
      <c r="E841" s="11">
        <v>0</v>
      </c>
      <c r="G841" s="15">
        <v>2.12</v>
      </c>
      <c r="J841">
        <v>61</v>
      </c>
    </row>
    <row r="842" spans="1:10">
      <c r="A842" t="s">
        <v>1564</v>
      </c>
      <c r="B842" t="s">
        <v>7</v>
      </c>
      <c r="C842" t="s">
        <v>74</v>
      </c>
      <c r="D842" s="11" t="s">
        <v>1334</v>
      </c>
      <c r="E842" s="11">
        <v>0</v>
      </c>
      <c r="G842" s="15">
        <v>2.5</v>
      </c>
      <c r="J842">
        <v>61</v>
      </c>
    </row>
    <row r="843" spans="1:10">
      <c r="A843" t="s">
        <v>1563</v>
      </c>
      <c r="B843" t="s">
        <v>7</v>
      </c>
      <c r="C843" t="s">
        <v>74</v>
      </c>
      <c r="D843" s="11" t="s">
        <v>1334</v>
      </c>
      <c r="E843" s="11">
        <v>0</v>
      </c>
      <c r="G843" s="15">
        <v>1.1200000000000001</v>
      </c>
      <c r="J843">
        <v>61</v>
      </c>
    </row>
    <row r="844" spans="1:10">
      <c r="A844" t="s">
        <v>1562</v>
      </c>
      <c r="B844" t="s">
        <v>7</v>
      </c>
      <c r="C844" t="s">
        <v>74</v>
      </c>
      <c r="D844" s="11" t="s">
        <v>1334</v>
      </c>
      <c r="E844" s="11">
        <v>0</v>
      </c>
      <c r="G844" s="15">
        <v>3.94</v>
      </c>
      <c r="J844">
        <v>61</v>
      </c>
    </row>
    <row r="845" spans="1:10">
      <c r="A845" t="s">
        <v>1561</v>
      </c>
      <c r="B845" t="s">
        <v>7</v>
      </c>
      <c r="C845" t="s">
        <v>74</v>
      </c>
      <c r="D845" s="11" t="s">
        <v>1334</v>
      </c>
      <c r="E845" s="11">
        <v>0</v>
      </c>
      <c r="G845" s="15">
        <v>1.48</v>
      </c>
      <c r="J845">
        <v>61</v>
      </c>
    </row>
    <row r="846" spans="1:10">
      <c r="A846" t="s">
        <v>1560</v>
      </c>
      <c r="B846" t="s">
        <v>7</v>
      </c>
      <c r="C846" t="s">
        <v>74</v>
      </c>
      <c r="D846" s="11" t="s">
        <v>1334</v>
      </c>
      <c r="E846" s="11">
        <v>0</v>
      </c>
      <c r="G846" s="15">
        <v>2.63</v>
      </c>
      <c r="J846">
        <v>61</v>
      </c>
    </row>
    <row r="847" spans="1:10">
      <c r="A847" t="s">
        <v>1559</v>
      </c>
      <c r="B847" t="s">
        <v>7</v>
      </c>
      <c r="C847" t="s">
        <v>464</v>
      </c>
      <c r="D847" s="11" t="s">
        <v>1334</v>
      </c>
      <c r="E847" s="11">
        <v>0</v>
      </c>
      <c r="F847" s="11" t="s">
        <v>1558</v>
      </c>
      <c r="G847" s="15">
        <v>4.76</v>
      </c>
      <c r="J847">
        <v>14</v>
      </c>
    </row>
    <row r="848" spans="1:10">
      <c r="A848" t="s">
        <v>1557</v>
      </c>
      <c r="B848" t="s">
        <v>7</v>
      </c>
      <c r="C848" t="s">
        <v>25</v>
      </c>
      <c r="D848" s="11" t="s">
        <v>1334</v>
      </c>
      <c r="E848" s="11">
        <v>1</v>
      </c>
      <c r="F848" s="11">
        <v>57</v>
      </c>
      <c r="G848" s="15">
        <v>39.44</v>
      </c>
      <c r="J848">
        <v>15</v>
      </c>
    </row>
    <row r="849" spans="1:10">
      <c r="A849" t="s">
        <v>1556</v>
      </c>
      <c r="B849" t="s">
        <v>7</v>
      </c>
      <c r="C849" t="s">
        <v>1427</v>
      </c>
      <c r="D849" s="11" t="s">
        <v>1334</v>
      </c>
      <c r="E849" s="11">
        <v>1</v>
      </c>
      <c r="F849" s="11">
        <v>1</v>
      </c>
      <c r="G849" s="15">
        <v>93.77</v>
      </c>
      <c r="H849" t="s">
        <v>141</v>
      </c>
      <c r="J849">
        <v>12</v>
      </c>
    </row>
    <row r="850" spans="1:10">
      <c r="A850" t="s">
        <v>1555</v>
      </c>
      <c r="B850" t="s">
        <v>7</v>
      </c>
      <c r="C850" t="s">
        <v>1427</v>
      </c>
      <c r="D850" s="11" t="s">
        <v>1334</v>
      </c>
      <c r="E850" s="11">
        <v>1</v>
      </c>
      <c r="F850" s="11">
        <v>2</v>
      </c>
      <c r="G850" s="15">
        <v>68.16</v>
      </c>
      <c r="H850" t="s">
        <v>141</v>
      </c>
      <c r="J850">
        <v>12</v>
      </c>
    </row>
    <row r="851" spans="1:10">
      <c r="A851" t="s">
        <v>1554</v>
      </c>
      <c r="B851" t="s">
        <v>7</v>
      </c>
      <c r="C851" t="s">
        <v>1425</v>
      </c>
      <c r="D851" s="11" t="s">
        <v>1334</v>
      </c>
      <c r="E851" s="11">
        <v>1</v>
      </c>
      <c r="F851" s="11">
        <v>3</v>
      </c>
      <c r="G851" s="15">
        <v>49.48</v>
      </c>
      <c r="H851" t="s">
        <v>141</v>
      </c>
      <c r="J851">
        <v>6</v>
      </c>
    </row>
    <row r="852" spans="1:10">
      <c r="A852" t="s">
        <v>1553</v>
      </c>
      <c r="B852" t="s">
        <v>7</v>
      </c>
      <c r="C852" t="s">
        <v>6</v>
      </c>
      <c r="D852" s="11" t="s">
        <v>1334</v>
      </c>
      <c r="E852" s="11">
        <v>1</v>
      </c>
      <c r="F852" s="11">
        <v>4</v>
      </c>
      <c r="G852" s="15">
        <v>17.98</v>
      </c>
      <c r="H852" t="s">
        <v>201</v>
      </c>
      <c r="J852">
        <v>1</v>
      </c>
    </row>
    <row r="853" spans="1:10">
      <c r="A853" t="s">
        <v>1552</v>
      </c>
      <c r="B853" t="s">
        <v>7</v>
      </c>
      <c r="C853" t="s">
        <v>1427</v>
      </c>
      <c r="D853" s="11" t="s">
        <v>1334</v>
      </c>
      <c r="E853" s="11">
        <v>1</v>
      </c>
      <c r="F853" s="11">
        <v>5</v>
      </c>
      <c r="G853" s="15">
        <v>66.010000000000005</v>
      </c>
      <c r="H853" t="s">
        <v>141</v>
      </c>
      <c r="J853">
        <v>12</v>
      </c>
    </row>
    <row r="854" spans="1:10">
      <c r="A854" t="s">
        <v>1551</v>
      </c>
      <c r="B854" t="s">
        <v>7</v>
      </c>
      <c r="C854" t="s">
        <v>1427</v>
      </c>
      <c r="D854" s="11" t="s">
        <v>1334</v>
      </c>
      <c r="E854" s="11">
        <v>1</v>
      </c>
      <c r="F854" s="11">
        <v>6</v>
      </c>
      <c r="G854" s="15">
        <v>70.260000000000005</v>
      </c>
      <c r="H854" t="s">
        <v>141</v>
      </c>
      <c r="J854">
        <v>12</v>
      </c>
    </row>
    <row r="855" spans="1:10">
      <c r="A855" t="s">
        <v>1550</v>
      </c>
      <c r="B855" t="s">
        <v>7</v>
      </c>
      <c r="C855" t="s">
        <v>1427</v>
      </c>
      <c r="D855" s="11" t="s">
        <v>1334</v>
      </c>
      <c r="E855" s="11">
        <v>1</v>
      </c>
      <c r="F855" s="11">
        <v>7</v>
      </c>
      <c r="G855" s="15">
        <v>51.36</v>
      </c>
      <c r="H855" t="s">
        <v>141</v>
      </c>
      <c r="J855">
        <v>12</v>
      </c>
    </row>
    <row r="856" spans="1:10">
      <c r="A856" t="s">
        <v>1549</v>
      </c>
      <c r="B856" t="s">
        <v>7</v>
      </c>
      <c r="C856" t="s">
        <v>1427</v>
      </c>
      <c r="D856" s="11" t="s">
        <v>1334</v>
      </c>
      <c r="E856" s="11">
        <v>1</v>
      </c>
      <c r="F856" s="11">
        <v>8</v>
      </c>
      <c r="G856" s="15">
        <v>64.05</v>
      </c>
      <c r="H856" t="s">
        <v>141</v>
      </c>
      <c r="J856">
        <v>12</v>
      </c>
    </row>
    <row r="857" spans="1:10">
      <c r="A857" t="s">
        <v>1548</v>
      </c>
      <c r="B857" t="s">
        <v>7</v>
      </c>
      <c r="C857" t="s">
        <v>1547</v>
      </c>
      <c r="D857" s="11" t="s">
        <v>1334</v>
      </c>
      <c r="E857" s="11">
        <v>1</v>
      </c>
      <c r="F857" s="11">
        <v>9</v>
      </c>
      <c r="G857" s="15">
        <v>28.48</v>
      </c>
      <c r="H857" t="s">
        <v>141</v>
      </c>
      <c r="J857">
        <v>12</v>
      </c>
    </row>
    <row r="858" spans="1:10">
      <c r="A858" t="s">
        <v>1546</v>
      </c>
      <c r="B858" t="s">
        <v>7</v>
      </c>
      <c r="C858" t="s">
        <v>1425</v>
      </c>
      <c r="D858" s="11" t="s">
        <v>1334</v>
      </c>
      <c r="E858" s="11">
        <v>1</v>
      </c>
      <c r="F858" s="11">
        <v>10</v>
      </c>
      <c r="G858" s="15">
        <v>55.78</v>
      </c>
      <c r="H858" t="s">
        <v>141</v>
      </c>
      <c r="J858">
        <v>6</v>
      </c>
    </row>
    <row r="859" spans="1:10">
      <c r="A859" t="s">
        <v>1545</v>
      </c>
      <c r="B859" t="s">
        <v>7</v>
      </c>
      <c r="C859" t="s">
        <v>1425</v>
      </c>
      <c r="D859" s="11" t="s">
        <v>1334</v>
      </c>
      <c r="E859" s="11">
        <v>1</v>
      </c>
      <c r="F859" s="11">
        <v>11</v>
      </c>
      <c r="G859" s="15">
        <v>55.27</v>
      </c>
      <c r="H859" t="s">
        <v>141</v>
      </c>
      <c r="J859">
        <v>6</v>
      </c>
    </row>
    <row r="860" spans="1:10">
      <c r="A860" t="s">
        <v>1544</v>
      </c>
      <c r="B860" t="s">
        <v>7</v>
      </c>
      <c r="C860" t="s">
        <v>25</v>
      </c>
      <c r="D860" s="11" t="s">
        <v>1334</v>
      </c>
      <c r="E860" s="11">
        <v>1</v>
      </c>
      <c r="F860" s="11">
        <v>62</v>
      </c>
      <c r="G860" s="15">
        <v>40.97</v>
      </c>
      <c r="J860">
        <v>15</v>
      </c>
    </row>
    <row r="861" spans="1:10">
      <c r="A861" t="s">
        <v>1543</v>
      </c>
      <c r="B861" t="s">
        <v>7</v>
      </c>
      <c r="C861" t="s">
        <v>25</v>
      </c>
      <c r="D861" s="11" t="s">
        <v>1334</v>
      </c>
      <c r="E861" s="11">
        <v>1</v>
      </c>
      <c r="F861" s="11">
        <v>66</v>
      </c>
      <c r="G861" s="15">
        <v>65.05</v>
      </c>
      <c r="J861">
        <v>15</v>
      </c>
    </row>
    <row r="862" spans="1:10">
      <c r="A862" t="s">
        <v>1542</v>
      </c>
      <c r="B862" t="s">
        <v>7</v>
      </c>
      <c r="C862" t="s">
        <v>25</v>
      </c>
      <c r="D862" s="11" t="s">
        <v>1334</v>
      </c>
      <c r="E862" s="11">
        <v>1</v>
      </c>
      <c r="F862" s="11">
        <v>39</v>
      </c>
      <c r="G862" s="15">
        <v>42.49</v>
      </c>
      <c r="J862">
        <v>15</v>
      </c>
    </row>
    <row r="863" spans="1:10">
      <c r="A863" t="s">
        <v>1541</v>
      </c>
      <c r="B863" t="s">
        <v>7</v>
      </c>
      <c r="C863" t="s">
        <v>25</v>
      </c>
      <c r="D863" s="11" t="s">
        <v>1334</v>
      </c>
      <c r="E863" s="11">
        <v>1</v>
      </c>
      <c r="F863" s="11">
        <v>40</v>
      </c>
      <c r="G863" s="15">
        <v>55</v>
      </c>
      <c r="J863">
        <v>15</v>
      </c>
    </row>
    <row r="864" spans="1:10">
      <c r="A864" t="s">
        <v>1540</v>
      </c>
      <c r="B864" t="s">
        <v>7</v>
      </c>
      <c r="C864" t="s">
        <v>25</v>
      </c>
      <c r="D864" s="11" t="s">
        <v>1334</v>
      </c>
      <c r="E864" s="11">
        <v>1</v>
      </c>
      <c r="F864" s="11">
        <v>41</v>
      </c>
      <c r="G864" s="15">
        <v>48.93</v>
      </c>
      <c r="J864">
        <v>15</v>
      </c>
    </row>
    <row r="865" spans="1:10">
      <c r="A865" t="s">
        <v>1539</v>
      </c>
      <c r="B865" t="s">
        <v>7</v>
      </c>
      <c r="C865" t="s">
        <v>71</v>
      </c>
      <c r="D865" s="11" t="s">
        <v>1334</v>
      </c>
      <c r="E865" s="11">
        <v>1</v>
      </c>
      <c r="F865" s="11">
        <v>42</v>
      </c>
      <c r="G865" s="15">
        <v>3.97</v>
      </c>
      <c r="J865">
        <v>18</v>
      </c>
    </row>
    <row r="866" spans="1:10">
      <c r="A866" t="s">
        <v>1538</v>
      </c>
      <c r="B866" t="s">
        <v>7</v>
      </c>
      <c r="C866" t="s">
        <v>124</v>
      </c>
      <c r="D866" s="11" t="s">
        <v>1334</v>
      </c>
      <c r="E866" s="11">
        <v>1</v>
      </c>
      <c r="F866" s="11">
        <v>68</v>
      </c>
      <c r="G866" s="15">
        <v>6.66</v>
      </c>
      <c r="J866">
        <v>38</v>
      </c>
    </row>
    <row r="867" spans="1:10">
      <c r="A867" t="s">
        <v>1537</v>
      </c>
      <c r="B867" t="s">
        <v>7</v>
      </c>
      <c r="C867" t="s">
        <v>71</v>
      </c>
      <c r="D867" s="11" t="s">
        <v>1334</v>
      </c>
      <c r="E867" s="11">
        <v>1</v>
      </c>
      <c r="F867" s="11">
        <v>70</v>
      </c>
      <c r="G867" s="15">
        <v>7.76</v>
      </c>
      <c r="J867">
        <v>18</v>
      </c>
    </row>
    <row r="868" spans="1:10">
      <c r="A868" t="s">
        <v>1536</v>
      </c>
      <c r="B868" t="s">
        <v>7</v>
      </c>
      <c r="C868" t="s">
        <v>71</v>
      </c>
      <c r="D868" s="11" t="s">
        <v>1334</v>
      </c>
      <c r="E868" s="11">
        <v>1</v>
      </c>
      <c r="F868" s="11">
        <v>52</v>
      </c>
      <c r="G868" s="15">
        <v>3.97</v>
      </c>
      <c r="J868">
        <v>18</v>
      </c>
    </row>
    <row r="869" spans="1:10">
      <c r="A869" t="s">
        <v>1535</v>
      </c>
      <c r="B869" t="s">
        <v>7</v>
      </c>
      <c r="C869" t="s">
        <v>131</v>
      </c>
      <c r="D869" s="11" t="s">
        <v>1334</v>
      </c>
      <c r="E869" s="11">
        <v>1</v>
      </c>
      <c r="F869" s="11">
        <v>38</v>
      </c>
      <c r="G869" s="15">
        <v>49.31</v>
      </c>
      <c r="H869" t="s">
        <v>1496</v>
      </c>
      <c r="J869">
        <v>5</v>
      </c>
    </row>
    <row r="870" spans="1:10">
      <c r="A870" t="s">
        <v>1534</v>
      </c>
      <c r="B870" t="s">
        <v>7</v>
      </c>
      <c r="C870" t="s">
        <v>22</v>
      </c>
      <c r="D870" s="11" t="s">
        <v>1334</v>
      </c>
      <c r="E870" s="11">
        <v>1</v>
      </c>
      <c r="F870" s="11">
        <v>37</v>
      </c>
      <c r="G870" s="15">
        <v>18.3</v>
      </c>
      <c r="H870" t="s">
        <v>1496</v>
      </c>
      <c r="J870">
        <v>25</v>
      </c>
    </row>
    <row r="871" spans="1:10">
      <c r="A871" t="s">
        <v>1533</v>
      </c>
      <c r="B871" t="s">
        <v>7</v>
      </c>
      <c r="C871" t="s">
        <v>6</v>
      </c>
      <c r="D871" s="11" t="s">
        <v>1334</v>
      </c>
      <c r="E871" s="11">
        <v>1</v>
      </c>
      <c r="F871" s="11">
        <v>36</v>
      </c>
      <c r="G871" s="15">
        <v>16.55</v>
      </c>
      <c r="H871" t="s">
        <v>1496</v>
      </c>
      <c r="J871">
        <v>1</v>
      </c>
    </row>
    <row r="872" spans="1:10">
      <c r="A872" t="s">
        <v>1532</v>
      </c>
      <c r="B872" t="s">
        <v>7</v>
      </c>
      <c r="C872" t="s">
        <v>6</v>
      </c>
      <c r="D872" s="11" t="s">
        <v>1334</v>
      </c>
      <c r="E872" s="11">
        <v>1</v>
      </c>
      <c r="F872" s="11">
        <v>35</v>
      </c>
      <c r="G872" s="15">
        <v>14.79</v>
      </c>
      <c r="H872" t="s">
        <v>1496</v>
      </c>
      <c r="J872">
        <v>1</v>
      </c>
    </row>
    <row r="873" spans="1:10">
      <c r="A873" t="s">
        <v>1531</v>
      </c>
      <c r="B873" t="s">
        <v>7</v>
      </c>
      <c r="C873" t="s">
        <v>6</v>
      </c>
      <c r="D873" s="11" t="s">
        <v>1334</v>
      </c>
      <c r="E873" s="11">
        <v>1</v>
      </c>
      <c r="F873" s="11">
        <v>34</v>
      </c>
      <c r="G873" s="15">
        <v>18.350000000000001</v>
      </c>
      <c r="H873" t="s">
        <v>1496</v>
      </c>
      <c r="J873">
        <v>1</v>
      </c>
    </row>
    <row r="874" spans="1:10">
      <c r="A874" t="s">
        <v>1530</v>
      </c>
      <c r="B874" t="s">
        <v>7</v>
      </c>
      <c r="C874" t="s">
        <v>6</v>
      </c>
      <c r="D874" s="11" t="s">
        <v>1334</v>
      </c>
      <c r="E874" s="11">
        <v>1</v>
      </c>
      <c r="F874" s="11">
        <v>33</v>
      </c>
      <c r="G874" s="15">
        <v>16.53</v>
      </c>
      <c r="H874" t="s">
        <v>1496</v>
      </c>
      <c r="J874">
        <v>1</v>
      </c>
    </row>
    <row r="875" spans="1:10">
      <c r="A875" t="s">
        <v>1529</v>
      </c>
      <c r="B875" t="s">
        <v>7</v>
      </c>
      <c r="C875" t="s">
        <v>6</v>
      </c>
      <c r="D875" s="11" t="s">
        <v>1334</v>
      </c>
      <c r="E875" s="11">
        <v>1</v>
      </c>
      <c r="F875" s="11">
        <v>32</v>
      </c>
      <c r="G875" s="15">
        <v>14.87</v>
      </c>
      <c r="H875" t="s">
        <v>1496</v>
      </c>
      <c r="J875">
        <v>1</v>
      </c>
    </row>
    <row r="876" spans="1:10">
      <c r="A876" t="s">
        <v>1528</v>
      </c>
      <c r="B876" t="s">
        <v>7</v>
      </c>
      <c r="C876" t="s">
        <v>6</v>
      </c>
      <c r="D876" s="11" t="s">
        <v>1334</v>
      </c>
      <c r="E876" s="11">
        <v>1</v>
      </c>
      <c r="F876" s="11">
        <v>31</v>
      </c>
      <c r="G876" s="15">
        <v>14.73</v>
      </c>
      <c r="H876" t="s">
        <v>1496</v>
      </c>
      <c r="J876">
        <v>1</v>
      </c>
    </row>
    <row r="877" spans="1:10">
      <c r="A877" t="s">
        <v>1527</v>
      </c>
      <c r="B877" t="s">
        <v>7</v>
      </c>
      <c r="C877" t="s">
        <v>6</v>
      </c>
      <c r="D877" s="11" t="s">
        <v>1334</v>
      </c>
      <c r="E877" s="11">
        <v>1</v>
      </c>
      <c r="F877" s="11">
        <v>30</v>
      </c>
      <c r="G877" s="15">
        <v>14.75</v>
      </c>
      <c r="H877" t="s">
        <v>1496</v>
      </c>
      <c r="J877">
        <v>1</v>
      </c>
    </row>
    <row r="878" spans="1:10">
      <c r="A878" t="s">
        <v>1526</v>
      </c>
      <c r="B878" t="s">
        <v>7</v>
      </c>
      <c r="C878" t="s">
        <v>6</v>
      </c>
      <c r="D878" s="11" t="s">
        <v>1334</v>
      </c>
      <c r="E878" s="11">
        <v>1</v>
      </c>
      <c r="F878" s="11">
        <v>29</v>
      </c>
      <c r="G878" s="15">
        <v>25.13</v>
      </c>
      <c r="H878" t="s">
        <v>1496</v>
      </c>
      <c r="J878">
        <v>1</v>
      </c>
    </row>
    <row r="879" spans="1:10">
      <c r="A879" t="s">
        <v>1525</v>
      </c>
      <c r="B879" t="s">
        <v>7</v>
      </c>
      <c r="C879" t="s">
        <v>6</v>
      </c>
      <c r="D879" s="11" t="s">
        <v>1334</v>
      </c>
      <c r="E879" s="11">
        <v>1</v>
      </c>
      <c r="F879" s="11">
        <v>28</v>
      </c>
      <c r="G879" s="15">
        <v>25.13</v>
      </c>
      <c r="H879" t="s">
        <v>1496</v>
      </c>
      <c r="J879">
        <v>1</v>
      </c>
    </row>
    <row r="880" spans="1:10">
      <c r="A880" t="s">
        <v>1524</v>
      </c>
      <c r="B880" t="s">
        <v>7</v>
      </c>
      <c r="C880" t="s">
        <v>6</v>
      </c>
      <c r="D880" s="11" t="s">
        <v>1334</v>
      </c>
      <c r="E880" s="11">
        <v>1</v>
      </c>
      <c r="F880" s="11">
        <v>27</v>
      </c>
      <c r="G880" s="15">
        <v>33.840000000000003</v>
      </c>
      <c r="H880" t="s">
        <v>1496</v>
      </c>
      <c r="J880">
        <v>1</v>
      </c>
    </row>
    <row r="881" spans="1:10">
      <c r="A881" t="s">
        <v>1523</v>
      </c>
      <c r="B881" t="s">
        <v>7</v>
      </c>
      <c r="C881" t="s">
        <v>6</v>
      </c>
      <c r="D881" s="11" t="s">
        <v>1334</v>
      </c>
      <c r="E881" s="11">
        <v>1</v>
      </c>
      <c r="F881" s="11">
        <v>26</v>
      </c>
      <c r="G881" s="15">
        <v>16.420000000000002</v>
      </c>
      <c r="H881" t="s">
        <v>1496</v>
      </c>
      <c r="J881">
        <v>1</v>
      </c>
    </row>
    <row r="882" spans="1:10">
      <c r="A882" t="s">
        <v>1522</v>
      </c>
      <c r="B882" t="s">
        <v>7</v>
      </c>
      <c r="C882" t="s">
        <v>6</v>
      </c>
      <c r="D882" s="11" t="s">
        <v>1334</v>
      </c>
      <c r="E882" s="11">
        <v>1</v>
      </c>
      <c r="F882" s="11">
        <v>25</v>
      </c>
      <c r="G882" s="15">
        <v>16.420000000000002</v>
      </c>
      <c r="H882" t="s">
        <v>1496</v>
      </c>
      <c r="J882">
        <v>1</v>
      </c>
    </row>
    <row r="883" spans="1:10">
      <c r="A883" t="s">
        <v>1521</v>
      </c>
      <c r="B883" t="s">
        <v>7</v>
      </c>
      <c r="C883" t="s">
        <v>6</v>
      </c>
      <c r="D883" s="11" t="s">
        <v>1334</v>
      </c>
      <c r="E883" s="11">
        <v>1</v>
      </c>
      <c r="F883" s="11">
        <v>24</v>
      </c>
      <c r="G883" s="15">
        <v>16.61</v>
      </c>
      <c r="H883" t="s">
        <v>1496</v>
      </c>
      <c r="J883">
        <v>1</v>
      </c>
    </row>
    <row r="884" spans="1:10">
      <c r="A884" t="s">
        <v>1520</v>
      </c>
      <c r="B884" t="s">
        <v>7</v>
      </c>
      <c r="C884" t="s">
        <v>6</v>
      </c>
      <c r="D884" s="11" t="s">
        <v>1334</v>
      </c>
      <c r="E884" s="11">
        <v>1</v>
      </c>
      <c r="F884" s="11">
        <v>23</v>
      </c>
      <c r="G884" s="15">
        <v>15.92</v>
      </c>
      <c r="H884" t="s">
        <v>1496</v>
      </c>
      <c r="J884">
        <v>1</v>
      </c>
    </row>
    <row r="885" spans="1:10">
      <c r="A885" t="s">
        <v>1519</v>
      </c>
      <c r="B885" t="s">
        <v>7</v>
      </c>
      <c r="C885" t="s">
        <v>6</v>
      </c>
      <c r="D885" s="11" t="s">
        <v>1334</v>
      </c>
      <c r="E885" s="11">
        <v>1</v>
      </c>
      <c r="F885" s="11">
        <v>21</v>
      </c>
      <c r="G885" s="15">
        <v>14.87</v>
      </c>
      <c r="H885" t="s">
        <v>201</v>
      </c>
      <c r="J885">
        <v>1</v>
      </c>
    </row>
    <row r="886" spans="1:10">
      <c r="A886" t="s">
        <v>1518</v>
      </c>
      <c r="B886" t="s">
        <v>7</v>
      </c>
      <c r="C886" t="s">
        <v>6</v>
      </c>
      <c r="D886" s="11" t="s">
        <v>1334</v>
      </c>
      <c r="E886" s="11">
        <v>1</v>
      </c>
      <c r="F886" s="11">
        <v>20</v>
      </c>
      <c r="G886" s="15">
        <v>18.28</v>
      </c>
      <c r="H886" t="s">
        <v>1093</v>
      </c>
      <c r="J886">
        <v>1</v>
      </c>
    </row>
    <row r="887" spans="1:10">
      <c r="A887" t="s">
        <v>1517</v>
      </c>
      <c r="B887" t="s">
        <v>7</v>
      </c>
      <c r="C887" t="s">
        <v>6</v>
      </c>
      <c r="D887" s="11" t="s">
        <v>1334</v>
      </c>
      <c r="E887" s="11">
        <v>1</v>
      </c>
      <c r="F887" s="11">
        <v>19</v>
      </c>
      <c r="G887" s="15">
        <v>16.61</v>
      </c>
      <c r="H887" t="s">
        <v>1093</v>
      </c>
      <c r="J887">
        <v>1</v>
      </c>
    </row>
    <row r="888" spans="1:10">
      <c r="A888" t="s">
        <v>1516</v>
      </c>
      <c r="B888" t="s">
        <v>7</v>
      </c>
      <c r="C888" t="s">
        <v>6</v>
      </c>
      <c r="D888" s="11" t="s">
        <v>1334</v>
      </c>
      <c r="E888" s="11">
        <v>1</v>
      </c>
      <c r="F888" s="11">
        <v>18</v>
      </c>
      <c r="G888" s="15">
        <v>16.53</v>
      </c>
      <c r="H888" t="s">
        <v>201</v>
      </c>
      <c r="J888">
        <v>1</v>
      </c>
    </row>
    <row r="889" spans="1:10">
      <c r="A889" t="s">
        <v>1515</v>
      </c>
      <c r="B889" t="s">
        <v>7</v>
      </c>
      <c r="C889" t="s">
        <v>6</v>
      </c>
      <c r="D889" s="11" t="s">
        <v>1334</v>
      </c>
      <c r="E889" s="11">
        <v>1</v>
      </c>
      <c r="F889" s="11">
        <v>17</v>
      </c>
      <c r="G889" s="15">
        <v>18.350000000000001</v>
      </c>
      <c r="H889" t="s">
        <v>201</v>
      </c>
      <c r="J889">
        <v>1</v>
      </c>
    </row>
    <row r="890" spans="1:10">
      <c r="A890" t="s">
        <v>1514</v>
      </c>
      <c r="B890" t="s">
        <v>7</v>
      </c>
      <c r="C890" t="s">
        <v>953</v>
      </c>
      <c r="D890" s="11" t="s">
        <v>1334</v>
      </c>
      <c r="E890" s="11">
        <v>1</v>
      </c>
      <c r="F890" s="11">
        <v>16</v>
      </c>
      <c r="G890" s="15">
        <v>17.399999999999999</v>
      </c>
      <c r="J890">
        <v>25</v>
      </c>
    </row>
    <row r="891" spans="1:10">
      <c r="A891" t="s">
        <v>1513</v>
      </c>
      <c r="B891" t="s">
        <v>7</v>
      </c>
      <c r="C891" t="s">
        <v>131</v>
      </c>
      <c r="D891" s="11" t="s">
        <v>1334</v>
      </c>
      <c r="E891" s="11">
        <v>1</v>
      </c>
      <c r="F891" s="11">
        <v>15</v>
      </c>
      <c r="G891" s="15">
        <v>22.63</v>
      </c>
      <c r="H891" t="s">
        <v>141</v>
      </c>
      <c r="J891">
        <v>5</v>
      </c>
    </row>
    <row r="892" spans="1:10">
      <c r="A892" t="s">
        <v>1512</v>
      </c>
      <c r="B892" t="s">
        <v>7</v>
      </c>
      <c r="C892" t="s">
        <v>6</v>
      </c>
      <c r="D892" s="11" t="s">
        <v>1334</v>
      </c>
      <c r="E892" s="11">
        <v>1</v>
      </c>
      <c r="F892" s="11">
        <v>13</v>
      </c>
      <c r="G892" s="15">
        <v>18.16</v>
      </c>
      <c r="H892" t="s">
        <v>1500</v>
      </c>
      <c r="J892">
        <v>1</v>
      </c>
    </row>
    <row r="893" spans="1:10">
      <c r="A893" t="s">
        <v>1511</v>
      </c>
      <c r="B893" t="s">
        <v>7</v>
      </c>
      <c r="C893" t="s">
        <v>1385</v>
      </c>
      <c r="D893" s="11" t="s">
        <v>1334</v>
      </c>
      <c r="E893" s="11">
        <v>1</v>
      </c>
      <c r="F893" s="11">
        <v>55</v>
      </c>
      <c r="G893" s="15">
        <v>7.18</v>
      </c>
      <c r="J893">
        <v>5</v>
      </c>
    </row>
    <row r="894" spans="1:10">
      <c r="A894" t="s">
        <v>1510</v>
      </c>
      <c r="B894" t="s">
        <v>7</v>
      </c>
      <c r="C894" t="s">
        <v>1509</v>
      </c>
      <c r="D894" s="11" t="s">
        <v>1334</v>
      </c>
      <c r="E894" s="11">
        <v>1</v>
      </c>
      <c r="F894" s="11">
        <v>54</v>
      </c>
      <c r="G894" s="15">
        <v>6.95</v>
      </c>
      <c r="J894">
        <v>38</v>
      </c>
    </row>
    <row r="895" spans="1:10">
      <c r="A895" t="s">
        <v>1508</v>
      </c>
      <c r="B895" t="s">
        <v>7</v>
      </c>
      <c r="C895" t="s">
        <v>71</v>
      </c>
      <c r="D895" s="11" t="s">
        <v>1334</v>
      </c>
      <c r="E895" s="11">
        <v>1</v>
      </c>
      <c r="F895" s="11">
        <v>51</v>
      </c>
      <c r="G895" s="15">
        <v>4.08</v>
      </c>
      <c r="J895">
        <v>18</v>
      </c>
    </row>
    <row r="896" spans="1:10">
      <c r="A896" t="s">
        <v>1507</v>
      </c>
      <c r="B896" t="s">
        <v>7</v>
      </c>
      <c r="C896" t="s">
        <v>1385</v>
      </c>
      <c r="D896" s="11" t="s">
        <v>1334</v>
      </c>
      <c r="E896" s="11">
        <v>1</v>
      </c>
      <c r="F896" s="11">
        <v>48</v>
      </c>
      <c r="G896" s="15">
        <v>5.45</v>
      </c>
      <c r="J896">
        <v>5</v>
      </c>
    </row>
    <row r="897" spans="1:10">
      <c r="A897" t="s">
        <v>1506</v>
      </c>
      <c r="B897" t="s">
        <v>7</v>
      </c>
      <c r="C897" t="s">
        <v>1389</v>
      </c>
      <c r="D897" s="11" t="s">
        <v>1334</v>
      </c>
      <c r="E897" s="11">
        <v>1</v>
      </c>
      <c r="F897" s="11">
        <v>47</v>
      </c>
      <c r="G897" s="15">
        <v>8.49</v>
      </c>
      <c r="J897">
        <v>20</v>
      </c>
    </row>
    <row r="898" spans="1:10">
      <c r="A898" t="s">
        <v>1505</v>
      </c>
      <c r="B898" t="s">
        <v>7</v>
      </c>
      <c r="C898" t="s">
        <v>124</v>
      </c>
      <c r="D898" s="11" t="s">
        <v>1334</v>
      </c>
      <c r="E898" s="11">
        <v>1</v>
      </c>
      <c r="F898" s="11">
        <v>46</v>
      </c>
      <c r="G898" s="15">
        <v>7.38</v>
      </c>
      <c r="J898">
        <v>38</v>
      </c>
    </row>
    <row r="899" spans="1:10">
      <c r="A899" t="s">
        <v>1504</v>
      </c>
      <c r="B899" t="s">
        <v>7</v>
      </c>
      <c r="C899" t="s">
        <v>1394</v>
      </c>
      <c r="D899" s="11" t="s">
        <v>1334</v>
      </c>
      <c r="E899" s="11">
        <v>1</v>
      </c>
      <c r="F899" s="11">
        <v>45</v>
      </c>
      <c r="G899" s="15">
        <v>10.130000000000001</v>
      </c>
      <c r="J899">
        <v>25</v>
      </c>
    </row>
    <row r="900" spans="1:10">
      <c r="A900" t="s">
        <v>1503</v>
      </c>
      <c r="B900" t="s">
        <v>7</v>
      </c>
      <c r="C900" t="s">
        <v>1383</v>
      </c>
      <c r="D900" s="11" t="s">
        <v>1334</v>
      </c>
      <c r="E900" s="11">
        <v>1</v>
      </c>
      <c r="F900" s="11">
        <v>67</v>
      </c>
      <c r="G900" s="15">
        <v>3.18</v>
      </c>
      <c r="H900" t="s">
        <v>54</v>
      </c>
      <c r="J900">
        <v>29</v>
      </c>
    </row>
    <row r="901" spans="1:10">
      <c r="A901" t="s">
        <v>1502</v>
      </c>
      <c r="B901" t="s">
        <v>7</v>
      </c>
      <c r="C901" t="s">
        <v>23</v>
      </c>
      <c r="D901" s="11" t="s">
        <v>1334</v>
      </c>
      <c r="E901" s="11">
        <v>1</v>
      </c>
      <c r="F901" s="11">
        <v>69</v>
      </c>
      <c r="G901" s="15">
        <v>10.53</v>
      </c>
      <c r="J901">
        <v>38</v>
      </c>
    </row>
    <row r="902" spans="1:10">
      <c r="A902" t="s">
        <v>1501</v>
      </c>
      <c r="B902" t="s">
        <v>7</v>
      </c>
      <c r="C902" t="s">
        <v>6</v>
      </c>
      <c r="D902" s="11" t="s">
        <v>1334</v>
      </c>
      <c r="E902" s="11">
        <v>1</v>
      </c>
      <c r="F902" s="11">
        <v>12</v>
      </c>
      <c r="G902" s="15">
        <v>23.84</v>
      </c>
      <c r="H902" t="s">
        <v>1500</v>
      </c>
      <c r="J902">
        <v>1</v>
      </c>
    </row>
    <row r="903" spans="1:10">
      <c r="A903" t="s">
        <v>1499</v>
      </c>
      <c r="B903" t="s">
        <v>7</v>
      </c>
      <c r="C903" t="s">
        <v>71</v>
      </c>
      <c r="D903" s="11" t="s">
        <v>1334</v>
      </c>
      <c r="E903" s="11">
        <v>1</v>
      </c>
      <c r="F903" s="11">
        <v>56</v>
      </c>
      <c r="G903" s="15">
        <v>5.8</v>
      </c>
      <c r="J903">
        <v>18</v>
      </c>
    </row>
    <row r="904" spans="1:10">
      <c r="A904" t="s">
        <v>1498</v>
      </c>
      <c r="B904" t="s">
        <v>7</v>
      </c>
      <c r="C904" t="s">
        <v>71</v>
      </c>
      <c r="D904" s="11" t="s">
        <v>1334</v>
      </c>
      <c r="E904" s="11">
        <v>1</v>
      </c>
      <c r="F904" s="11">
        <v>68</v>
      </c>
      <c r="G904" s="15">
        <v>4.17</v>
      </c>
      <c r="J904">
        <v>18</v>
      </c>
    </row>
    <row r="905" spans="1:10">
      <c r="A905" t="s">
        <v>1497</v>
      </c>
      <c r="B905" t="s">
        <v>7</v>
      </c>
      <c r="C905" t="s">
        <v>6</v>
      </c>
      <c r="D905" s="11" t="s">
        <v>1334</v>
      </c>
      <c r="E905" s="11">
        <v>1</v>
      </c>
      <c r="F905" s="11">
        <v>22</v>
      </c>
      <c r="G905" s="15">
        <v>18.809999999999999</v>
      </c>
      <c r="H905" t="s">
        <v>1496</v>
      </c>
      <c r="J905">
        <v>1</v>
      </c>
    </row>
    <row r="906" spans="1:10">
      <c r="A906" t="s">
        <v>1495</v>
      </c>
      <c r="B906" t="s">
        <v>7</v>
      </c>
      <c r="C906" t="s">
        <v>6</v>
      </c>
      <c r="D906" s="11" t="s">
        <v>1334</v>
      </c>
      <c r="E906" s="11">
        <v>1</v>
      </c>
      <c r="F906" s="11">
        <v>14</v>
      </c>
      <c r="G906" s="15">
        <v>14.69</v>
      </c>
      <c r="H906" t="s">
        <v>162</v>
      </c>
      <c r="J906">
        <v>1</v>
      </c>
    </row>
    <row r="907" spans="1:10">
      <c r="A907" t="s">
        <v>1494</v>
      </c>
      <c r="B907" t="s">
        <v>7</v>
      </c>
      <c r="C907" t="s">
        <v>1369</v>
      </c>
      <c r="D907" s="11" t="s">
        <v>1334</v>
      </c>
      <c r="E907" s="11">
        <v>1</v>
      </c>
      <c r="F907" s="11">
        <v>64</v>
      </c>
      <c r="G907" s="15">
        <v>0.88</v>
      </c>
      <c r="J907">
        <v>61</v>
      </c>
    </row>
    <row r="908" spans="1:10">
      <c r="A908" t="s">
        <v>1493</v>
      </c>
      <c r="B908" t="s">
        <v>7</v>
      </c>
      <c r="C908" t="s">
        <v>1369</v>
      </c>
      <c r="D908" s="11" t="s">
        <v>1334</v>
      </c>
      <c r="E908" s="11">
        <v>1</v>
      </c>
      <c r="F908" s="11">
        <v>65</v>
      </c>
      <c r="G908" s="15">
        <v>0.47</v>
      </c>
      <c r="J908">
        <v>61</v>
      </c>
    </row>
    <row r="909" spans="1:10">
      <c r="A909" t="s">
        <v>1492</v>
      </c>
      <c r="B909" t="s">
        <v>7</v>
      </c>
      <c r="C909" t="s">
        <v>1369</v>
      </c>
      <c r="D909" s="11" t="s">
        <v>1334</v>
      </c>
      <c r="E909" s="11">
        <v>1</v>
      </c>
      <c r="F909" s="11">
        <v>63</v>
      </c>
      <c r="G909" s="15">
        <v>0.21</v>
      </c>
      <c r="J909">
        <v>61</v>
      </c>
    </row>
    <row r="910" spans="1:10">
      <c r="A910" t="s">
        <v>1491</v>
      </c>
      <c r="B910" t="s">
        <v>7</v>
      </c>
      <c r="C910" t="s">
        <v>1369</v>
      </c>
      <c r="D910" s="11" t="s">
        <v>1334</v>
      </c>
      <c r="E910" s="11">
        <v>1</v>
      </c>
      <c r="F910" s="11">
        <v>44</v>
      </c>
      <c r="G910" s="15">
        <v>1.28</v>
      </c>
      <c r="J910">
        <v>61</v>
      </c>
    </row>
    <row r="911" spans="1:10">
      <c r="A911" t="s">
        <v>1490</v>
      </c>
      <c r="B911" t="s">
        <v>7</v>
      </c>
      <c r="C911" t="s">
        <v>1369</v>
      </c>
      <c r="D911" s="11" t="s">
        <v>1334</v>
      </c>
      <c r="E911" s="11">
        <v>1</v>
      </c>
      <c r="F911" s="11">
        <v>43</v>
      </c>
      <c r="G911" s="15">
        <v>0.47</v>
      </c>
      <c r="J911">
        <v>61</v>
      </c>
    </row>
    <row r="912" spans="1:10">
      <c r="A912" t="s">
        <v>1489</v>
      </c>
      <c r="B912" t="s">
        <v>7</v>
      </c>
      <c r="C912" t="s">
        <v>1369</v>
      </c>
      <c r="D912" s="11" t="s">
        <v>1334</v>
      </c>
      <c r="E912" s="11">
        <v>1</v>
      </c>
      <c r="F912" s="11">
        <v>61</v>
      </c>
      <c r="G912" s="15">
        <v>1.26</v>
      </c>
      <c r="J912">
        <v>61</v>
      </c>
    </row>
    <row r="913" spans="1:10">
      <c r="A913" t="s">
        <v>1488</v>
      </c>
      <c r="B913" t="s">
        <v>7</v>
      </c>
      <c r="C913" t="s">
        <v>1369</v>
      </c>
      <c r="D913" s="11" t="s">
        <v>1334</v>
      </c>
      <c r="E913" s="11">
        <v>1</v>
      </c>
      <c r="F913" s="11">
        <v>60</v>
      </c>
      <c r="G913" s="15">
        <v>0.88</v>
      </c>
      <c r="J913">
        <v>61</v>
      </c>
    </row>
    <row r="914" spans="1:10">
      <c r="A914" t="s">
        <v>1487</v>
      </c>
      <c r="B914" t="s">
        <v>7</v>
      </c>
      <c r="C914" t="s">
        <v>1369</v>
      </c>
      <c r="D914" s="11" t="s">
        <v>1334</v>
      </c>
      <c r="E914" s="11">
        <v>1</v>
      </c>
      <c r="F914" s="11">
        <v>59</v>
      </c>
      <c r="G914" s="15">
        <v>0.21</v>
      </c>
      <c r="J914">
        <v>61</v>
      </c>
    </row>
    <row r="915" spans="1:10">
      <c r="A915" t="s">
        <v>1486</v>
      </c>
      <c r="B915" t="s">
        <v>7</v>
      </c>
      <c r="C915" t="s">
        <v>1369</v>
      </c>
      <c r="D915" s="11" t="s">
        <v>1334</v>
      </c>
      <c r="E915" s="11">
        <v>1</v>
      </c>
      <c r="F915" s="11">
        <v>50</v>
      </c>
      <c r="G915" s="15">
        <v>0.87</v>
      </c>
      <c r="J915">
        <v>61</v>
      </c>
    </row>
    <row r="916" spans="1:10">
      <c r="A916" t="s">
        <v>1485</v>
      </c>
      <c r="B916" t="s">
        <v>7</v>
      </c>
      <c r="C916" t="s">
        <v>1369</v>
      </c>
      <c r="D916" s="11" t="s">
        <v>1334</v>
      </c>
      <c r="E916" s="11">
        <v>1</v>
      </c>
      <c r="F916" s="11" t="s">
        <v>147</v>
      </c>
      <c r="G916" s="15">
        <v>0.28000000000000003</v>
      </c>
      <c r="J916">
        <v>61</v>
      </c>
    </row>
    <row r="917" spans="1:10">
      <c r="A917" t="s">
        <v>1484</v>
      </c>
      <c r="B917" t="s">
        <v>7</v>
      </c>
      <c r="C917" t="s">
        <v>1369</v>
      </c>
      <c r="D917" s="11" t="s">
        <v>1334</v>
      </c>
      <c r="E917" s="11">
        <v>1</v>
      </c>
      <c r="F917" s="11">
        <v>49</v>
      </c>
      <c r="G917" s="15">
        <v>0.21</v>
      </c>
      <c r="J917">
        <v>61</v>
      </c>
    </row>
    <row r="918" spans="1:10">
      <c r="A918" t="s">
        <v>1483</v>
      </c>
      <c r="B918" t="s">
        <v>7</v>
      </c>
      <c r="C918" t="s">
        <v>47</v>
      </c>
      <c r="D918" s="11" t="s">
        <v>1334</v>
      </c>
      <c r="E918" s="11">
        <v>1</v>
      </c>
      <c r="G918" s="15">
        <v>8.1300000000000008</v>
      </c>
    </row>
    <row r="919" spans="1:10">
      <c r="A919" t="s">
        <v>1482</v>
      </c>
      <c r="B919" t="s">
        <v>7</v>
      </c>
      <c r="C919" t="s">
        <v>1481</v>
      </c>
      <c r="D919" s="11" t="s">
        <v>1334</v>
      </c>
      <c r="E919" s="11">
        <v>1</v>
      </c>
      <c r="G919" s="15">
        <v>8.74</v>
      </c>
      <c r="J919">
        <v>78</v>
      </c>
    </row>
    <row r="920" spans="1:10">
      <c r="A920" t="s">
        <v>1480</v>
      </c>
      <c r="B920" t="s">
        <v>7</v>
      </c>
      <c r="C920" t="s">
        <v>47</v>
      </c>
      <c r="D920" s="11" t="s">
        <v>1334</v>
      </c>
      <c r="E920" s="11">
        <v>1</v>
      </c>
      <c r="G920" s="15">
        <v>8.6199999999999992</v>
      </c>
    </row>
    <row r="921" spans="1:10">
      <c r="A921" t="s">
        <v>1479</v>
      </c>
      <c r="B921" t="s">
        <v>7</v>
      </c>
      <c r="C921" t="s">
        <v>47</v>
      </c>
      <c r="D921" s="11" t="s">
        <v>1334</v>
      </c>
      <c r="E921" s="11">
        <v>1</v>
      </c>
      <c r="G921" s="15">
        <v>8.5</v>
      </c>
    </row>
    <row r="922" spans="1:10">
      <c r="A922" t="s">
        <v>1478</v>
      </c>
      <c r="B922" t="s">
        <v>7</v>
      </c>
      <c r="C922" t="s">
        <v>1477</v>
      </c>
      <c r="D922" s="11" t="s">
        <v>1334</v>
      </c>
      <c r="E922" s="11">
        <v>1</v>
      </c>
      <c r="G922" s="15">
        <v>8.6199999999999992</v>
      </c>
      <c r="J922">
        <v>78</v>
      </c>
    </row>
    <row r="923" spans="1:10">
      <c r="A923" t="s">
        <v>1476</v>
      </c>
      <c r="B923" t="s">
        <v>7</v>
      </c>
      <c r="C923" t="s">
        <v>1475</v>
      </c>
      <c r="D923" s="11" t="s">
        <v>1334</v>
      </c>
      <c r="E923" s="11">
        <v>1</v>
      </c>
      <c r="G923" s="15">
        <v>6.33</v>
      </c>
      <c r="J923">
        <v>78</v>
      </c>
    </row>
    <row r="924" spans="1:10">
      <c r="A924" t="s">
        <v>1474</v>
      </c>
      <c r="B924" t="s">
        <v>7</v>
      </c>
      <c r="C924" t="s">
        <v>47</v>
      </c>
      <c r="D924" s="11" t="s">
        <v>1334</v>
      </c>
      <c r="E924" s="11">
        <v>1</v>
      </c>
      <c r="G924" s="15">
        <v>8.3800000000000008</v>
      </c>
    </row>
    <row r="925" spans="1:10">
      <c r="A925" t="s">
        <v>1367</v>
      </c>
      <c r="B925" t="s">
        <v>7</v>
      </c>
      <c r="C925" t="s">
        <v>1365</v>
      </c>
      <c r="D925" s="11" t="s">
        <v>1334</v>
      </c>
      <c r="E925" s="11">
        <v>2</v>
      </c>
      <c r="G925" s="15">
        <v>3.89</v>
      </c>
      <c r="J925" t="s">
        <v>2758</v>
      </c>
    </row>
    <row r="926" spans="1:10">
      <c r="A926" t="s">
        <v>1472</v>
      </c>
      <c r="B926" t="s">
        <v>7</v>
      </c>
      <c r="C926" t="s">
        <v>74</v>
      </c>
      <c r="D926" s="11" t="s">
        <v>1334</v>
      </c>
      <c r="E926" s="11">
        <v>1</v>
      </c>
      <c r="G926" s="15">
        <v>1.21</v>
      </c>
      <c r="J926">
        <v>61</v>
      </c>
    </row>
    <row r="927" spans="1:10">
      <c r="A927" t="s">
        <v>1471</v>
      </c>
      <c r="B927" t="s">
        <v>7</v>
      </c>
      <c r="C927" t="s">
        <v>74</v>
      </c>
      <c r="D927" s="11" t="s">
        <v>1334</v>
      </c>
      <c r="E927" s="11">
        <v>1</v>
      </c>
      <c r="G927" s="15">
        <v>3.24</v>
      </c>
      <c r="J927">
        <v>61</v>
      </c>
    </row>
    <row r="928" spans="1:10">
      <c r="A928" t="s">
        <v>1470</v>
      </c>
      <c r="B928" t="s">
        <v>7</v>
      </c>
      <c r="C928" t="s">
        <v>74</v>
      </c>
      <c r="D928" s="11" t="s">
        <v>1334</v>
      </c>
      <c r="E928" s="11">
        <v>1</v>
      </c>
      <c r="G928" s="15">
        <v>1.06</v>
      </c>
      <c r="J928">
        <v>61</v>
      </c>
    </row>
    <row r="929" spans="1:10">
      <c r="A929" t="s">
        <v>1469</v>
      </c>
      <c r="B929" t="s">
        <v>7</v>
      </c>
      <c r="C929" t="s">
        <v>74</v>
      </c>
      <c r="D929" s="11" t="s">
        <v>1334</v>
      </c>
      <c r="E929" s="11">
        <v>1</v>
      </c>
      <c r="G929" s="15">
        <v>1.01</v>
      </c>
      <c r="J929">
        <v>61</v>
      </c>
    </row>
    <row r="930" spans="1:10">
      <c r="A930" t="s">
        <v>1468</v>
      </c>
      <c r="B930" t="s">
        <v>7</v>
      </c>
      <c r="C930" t="s">
        <v>74</v>
      </c>
      <c r="D930" s="11" t="s">
        <v>1334</v>
      </c>
      <c r="E930" s="11">
        <v>1</v>
      </c>
      <c r="G930" s="15">
        <v>1.1100000000000001</v>
      </c>
      <c r="J930">
        <v>61</v>
      </c>
    </row>
    <row r="931" spans="1:10">
      <c r="A931" t="s">
        <v>1467</v>
      </c>
      <c r="B931" t="s">
        <v>7</v>
      </c>
      <c r="C931" t="s">
        <v>74</v>
      </c>
      <c r="D931" s="11" t="s">
        <v>1334</v>
      </c>
      <c r="E931" s="11">
        <v>1</v>
      </c>
      <c r="G931" s="15">
        <v>1.42</v>
      </c>
      <c r="J931">
        <v>61</v>
      </c>
    </row>
    <row r="932" spans="1:10">
      <c r="A932" t="s">
        <v>1466</v>
      </c>
      <c r="B932" t="s">
        <v>7</v>
      </c>
      <c r="C932" t="s">
        <v>74</v>
      </c>
      <c r="D932" s="11" t="s">
        <v>1334</v>
      </c>
      <c r="E932" s="11">
        <v>1</v>
      </c>
      <c r="G932" s="15">
        <v>1.69</v>
      </c>
      <c r="J932">
        <v>61</v>
      </c>
    </row>
    <row r="933" spans="1:10">
      <c r="A933" t="s">
        <v>1465</v>
      </c>
      <c r="B933" t="s">
        <v>7</v>
      </c>
      <c r="C933" t="s">
        <v>74</v>
      </c>
      <c r="D933" s="11" t="s">
        <v>1334</v>
      </c>
      <c r="E933" s="11">
        <v>1</v>
      </c>
      <c r="G933" s="15">
        <v>0.47</v>
      </c>
      <c r="J933">
        <v>61</v>
      </c>
    </row>
    <row r="934" spans="1:10">
      <c r="A934" t="s">
        <v>1464</v>
      </c>
      <c r="B934" t="s">
        <v>7</v>
      </c>
      <c r="C934" t="s">
        <v>74</v>
      </c>
      <c r="D934" s="11" t="s">
        <v>1334</v>
      </c>
      <c r="E934" s="11">
        <v>1</v>
      </c>
      <c r="G934" s="15">
        <v>0.34</v>
      </c>
      <c r="J934">
        <v>61</v>
      </c>
    </row>
    <row r="935" spans="1:10">
      <c r="A935" t="s">
        <v>1463</v>
      </c>
      <c r="B935" t="s">
        <v>7</v>
      </c>
      <c r="C935" t="s">
        <v>74</v>
      </c>
      <c r="D935" s="11" t="s">
        <v>1334</v>
      </c>
      <c r="E935" s="11">
        <v>1</v>
      </c>
      <c r="G935" s="15">
        <v>2.2799999999999998</v>
      </c>
      <c r="J935">
        <v>61</v>
      </c>
    </row>
    <row r="936" spans="1:10">
      <c r="A936" t="s">
        <v>1462</v>
      </c>
      <c r="B936" t="s">
        <v>7</v>
      </c>
      <c r="C936" t="s">
        <v>74</v>
      </c>
      <c r="D936" s="11" t="s">
        <v>1334</v>
      </c>
      <c r="E936" s="11">
        <v>1</v>
      </c>
      <c r="G936" s="15">
        <v>4.83</v>
      </c>
      <c r="J936">
        <v>61</v>
      </c>
    </row>
    <row r="937" spans="1:10">
      <c r="A937" t="s">
        <v>1461</v>
      </c>
      <c r="B937" t="s">
        <v>7</v>
      </c>
      <c r="C937" t="s">
        <v>74</v>
      </c>
      <c r="D937" s="11" t="s">
        <v>1334</v>
      </c>
      <c r="E937" s="11">
        <v>1</v>
      </c>
      <c r="G937" s="15">
        <v>1.85</v>
      </c>
      <c r="J937">
        <v>61</v>
      </c>
    </row>
    <row r="938" spans="1:10">
      <c r="A938" t="s">
        <v>1460</v>
      </c>
      <c r="B938" t="s">
        <v>7</v>
      </c>
      <c r="C938" t="s">
        <v>74</v>
      </c>
      <c r="D938" s="11" t="s">
        <v>1334</v>
      </c>
      <c r="E938" s="11">
        <v>1</v>
      </c>
      <c r="G938" s="15">
        <v>3.14</v>
      </c>
      <c r="J938">
        <v>61</v>
      </c>
    </row>
    <row r="939" spans="1:10">
      <c r="A939" t="s">
        <v>1459</v>
      </c>
      <c r="B939" t="s">
        <v>7</v>
      </c>
      <c r="C939" t="s">
        <v>74</v>
      </c>
      <c r="D939" s="11" t="s">
        <v>1334</v>
      </c>
      <c r="E939" s="11">
        <v>1</v>
      </c>
      <c r="G939" s="15">
        <v>0.7</v>
      </c>
      <c r="J939">
        <v>61</v>
      </c>
    </row>
    <row r="940" spans="1:10">
      <c r="A940" t="s">
        <v>1458</v>
      </c>
      <c r="B940" t="s">
        <v>7</v>
      </c>
      <c r="C940" t="s">
        <v>74</v>
      </c>
      <c r="D940" s="11" t="s">
        <v>1334</v>
      </c>
      <c r="E940" s="11">
        <v>1</v>
      </c>
      <c r="G940" s="15">
        <v>0.34</v>
      </c>
      <c r="J940">
        <v>61</v>
      </c>
    </row>
    <row r="941" spans="1:10">
      <c r="A941" t="s">
        <v>1457</v>
      </c>
      <c r="B941" t="s">
        <v>7</v>
      </c>
      <c r="C941" t="s">
        <v>74</v>
      </c>
      <c r="D941" s="11" t="s">
        <v>1334</v>
      </c>
      <c r="E941" s="11">
        <v>1</v>
      </c>
      <c r="G941" s="15">
        <v>5.73</v>
      </c>
      <c r="J941">
        <v>61</v>
      </c>
    </row>
    <row r="942" spans="1:10">
      <c r="A942" t="s">
        <v>1456</v>
      </c>
      <c r="B942" t="s">
        <v>7</v>
      </c>
      <c r="C942" t="s">
        <v>74</v>
      </c>
      <c r="D942" s="11" t="s">
        <v>1334</v>
      </c>
      <c r="E942" s="11">
        <v>1</v>
      </c>
      <c r="G942" s="15">
        <v>1.1599999999999999</v>
      </c>
      <c r="J942">
        <v>61</v>
      </c>
    </row>
    <row r="943" spans="1:10">
      <c r="A943" t="s">
        <v>1455</v>
      </c>
      <c r="B943" t="s">
        <v>7</v>
      </c>
      <c r="C943" t="s">
        <v>74</v>
      </c>
      <c r="D943" s="11" t="s">
        <v>1334</v>
      </c>
      <c r="E943" s="11">
        <v>1</v>
      </c>
      <c r="G943" s="15">
        <v>0.3</v>
      </c>
      <c r="J943">
        <v>61</v>
      </c>
    </row>
    <row r="944" spans="1:10">
      <c r="A944" t="s">
        <v>1454</v>
      </c>
      <c r="B944" t="s">
        <v>7</v>
      </c>
      <c r="C944" t="s">
        <v>1453</v>
      </c>
      <c r="D944" s="11" t="s">
        <v>1334</v>
      </c>
      <c r="E944" s="11">
        <v>1</v>
      </c>
      <c r="G944" s="15">
        <v>5.29</v>
      </c>
      <c r="J944">
        <v>78</v>
      </c>
    </row>
    <row r="945" spans="1:10">
      <c r="A945" t="s">
        <v>1452</v>
      </c>
      <c r="B945" t="s">
        <v>7</v>
      </c>
      <c r="C945" t="s">
        <v>25</v>
      </c>
      <c r="D945" s="11" t="s">
        <v>1334</v>
      </c>
      <c r="E945" s="11">
        <v>1</v>
      </c>
      <c r="F945" s="11">
        <v>58</v>
      </c>
      <c r="G945" s="15">
        <v>60.48</v>
      </c>
      <c r="J945">
        <v>15</v>
      </c>
    </row>
    <row r="946" spans="1:10">
      <c r="A946" t="s">
        <v>1451</v>
      </c>
      <c r="B946" t="s">
        <v>7</v>
      </c>
      <c r="C946" t="s">
        <v>25</v>
      </c>
      <c r="D946" s="11" t="s">
        <v>1334</v>
      </c>
      <c r="E946" s="11">
        <v>1</v>
      </c>
      <c r="F946" s="11">
        <v>53</v>
      </c>
      <c r="G946" s="15">
        <v>31.71</v>
      </c>
      <c r="J946">
        <v>15</v>
      </c>
    </row>
    <row r="947" spans="1:10">
      <c r="A947" t="s">
        <v>1366</v>
      </c>
      <c r="B947" t="s">
        <v>7</v>
      </c>
      <c r="C947" t="s">
        <v>1365</v>
      </c>
      <c r="D947" s="11" t="s">
        <v>1334</v>
      </c>
      <c r="E947" s="11">
        <v>2</v>
      </c>
      <c r="G947" s="15">
        <v>3.49</v>
      </c>
      <c r="J947" t="s">
        <v>2758</v>
      </c>
    </row>
    <row r="948" spans="1:10">
      <c r="A948" t="s">
        <v>1449</v>
      </c>
      <c r="B948" t="s">
        <v>7</v>
      </c>
      <c r="C948" t="s">
        <v>25</v>
      </c>
      <c r="D948" s="11" t="s">
        <v>1334</v>
      </c>
      <c r="E948" s="11">
        <v>2</v>
      </c>
      <c r="F948" s="11">
        <v>66</v>
      </c>
      <c r="G948" s="15">
        <v>38.049999999999997</v>
      </c>
      <c r="J948">
        <v>15</v>
      </c>
    </row>
    <row r="949" spans="1:10">
      <c r="A949" t="s">
        <v>1448</v>
      </c>
      <c r="B949" t="s">
        <v>7</v>
      </c>
      <c r="C949" t="s">
        <v>25</v>
      </c>
      <c r="D949" s="11" t="s">
        <v>1334</v>
      </c>
      <c r="E949" s="11">
        <v>2</v>
      </c>
      <c r="F949" s="11">
        <v>60</v>
      </c>
      <c r="G949" s="15">
        <v>35.11</v>
      </c>
      <c r="J949">
        <v>15</v>
      </c>
    </row>
    <row r="950" spans="1:10">
      <c r="A950" t="s">
        <v>1447</v>
      </c>
      <c r="B950" t="s">
        <v>7</v>
      </c>
      <c r="C950" t="s">
        <v>25</v>
      </c>
      <c r="D950" s="11" t="s">
        <v>1334</v>
      </c>
      <c r="E950" s="11">
        <v>2</v>
      </c>
      <c r="F950" s="11">
        <v>56</v>
      </c>
      <c r="G950" s="15">
        <v>42.04</v>
      </c>
      <c r="J950">
        <v>15</v>
      </c>
    </row>
    <row r="951" spans="1:10">
      <c r="A951" t="s">
        <v>1446</v>
      </c>
      <c r="B951" t="s">
        <v>7</v>
      </c>
      <c r="C951" t="s">
        <v>25</v>
      </c>
      <c r="D951" s="11" t="s">
        <v>1334</v>
      </c>
      <c r="E951" s="11">
        <v>2</v>
      </c>
      <c r="F951" s="11">
        <v>67</v>
      </c>
      <c r="G951" s="15">
        <v>49.44</v>
      </c>
      <c r="J951">
        <v>15</v>
      </c>
    </row>
    <row r="952" spans="1:10">
      <c r="A952" t="s">
        <v>1445</v>
      </c>
      <c r="B952" t="s">
        <v>7</v>
      </c>
      <c r="C952" t="s">
        <v>25</v>
      </c>
      <c r="D952" s="11" t="s">
        <v>1334</v>
      </c>
      <c r="E952" s="11">
        <v>2</v>
      </c>
      <c r="F952" s="11">
        <v>72</v>
      </c>
      <c r="G952" s="15">
        <v>38.119999999999997</v>
      </c>
      <c r="J952">
        <v>15</v>
      </c>
    </row>
    <row r="953" spans="1:10">
      <c r="A953" t="s">
        <v>1444</v>
      </c>
      <c r="B953" t="s">
        <v>7</v>
      </c>
      <c r="C953" t="s">
        <v>25</v>
      </c>
      <c r="D953" s="11" t="s">
        <v>1334</v>
      </c>
      <c r="E953" s="11">
        <v>2</v>
      </c>
      <c r="F953" s="11">
        <v>39</v>
      </c>
      <c r="G953" s="15">
        <v>38.119999999999997</v>
      </c>
      <c r="J953">
        <v>15</v>
      </c>
    </row>
    <row r="954" spans="1:10">
      <c r="A954" t="s">
        <v>1443</v>
      </c>
      <c r="B954" t="s">
        <v>7</v>
      </c>
      <c r="C954" t="s">
        <v>25</v>
      </c>
      <c r="D954" s="11" t="s">
        <v>1334</v>
      </c>
      <c r="E954" s="11">
        <v>2</v>
      </c>
      <c r="F954" s="11">
        <v>42</v>
      </c>
      <c r="G954" s="15">
        <v>41.89</v>
      </c>
      <c r="J954">
        <v>15</v>
      </c>
    </row>
    <row r="955" spans="1:10">
      <c r="A955" t="s">
        <v>1442</v>
      </c>
      <c r="B955" t="s">
        <v>7</v>
      </c>
      <c r="C955" t="s">
        <v>25</v>
      </c>
      <c r="D955" s="11" t="s">
        <v>1334</v>
      </c>
      <c r="E955" s="11">
        <v>2</v>
      </c>
      <c r="F955" s="11">
        <v>48</v>
      </c>
      <c r="G955" s="15">
        <v>39.159999999999997</v>
      </c>
      <c r="J955">
        <v>15</v>
      </c>
    </row>
    <row r="956" spans="1:10">
      <c r="A956" t="s">
        <v>1441</v>
      </c>
      <c r="B956" t="s">
        <v>7</v>
      </c>
      <c r="C956" t="s">
        <v>71</v>
      </c>
      <c r="D956" s="11" t="s">
        <v>1334</v>
      </c>
      <c r="E956" s="11">
        <v>2</v>
      </c>
      <c r="F956" s="11">
        <v>71</v>
      </c>
      <c r="G956" s="15">
        <v>3.48</v>
      </c>
      <c r="J956">
        <v>18</v>
      </c>
    </row>
    <row r="957" spans="1:10">
      <c r="A957" t="s">
        <v>1440</v>
      </c>
      <c r="B957" t="s">
        <v>7</v>
      </c>
      <c r="C957" t="s">
        <v>71</v>
      </c>
      <c r="D957" s="11" t="s">
        <v>1334</v>
      </c>
      <c r="E957" s="11">
        <v>2</v>
      </c>
      <c r="F957" s="11">
        <v>41</v>
      </c>
      <c r="G957" s="15">
        <v>3.25</v>
      </c>
      <c r="J957">
        <v>18</v>
      </c>
    </row>
    <row r="958" spans="1:10">
      <c r="A958" t="s">
        <v>1439</v>
      </c>
      <c r="B958" t="s">
        <v>7</v>
      </c>
      <c r="C958" t="s">
        <v>71</v>
      </c>
      <c r="D958" s="11" t="s">
        <v>1334</v>
      </c>
      <c r="E958" s="11">
        <v>2</v>
      </c>
      <c r="F958" s="11">
        <v>74</v>
      </c>
      <c r="G958" s="15">
        <v>3.36</v>
      </c>
      <c r="J958">
        <v>18</v>
      </c>
    </row>
    <row r="959" spans="1:10">
      <c r="A959" t="s">
        <v>1438</v>
      </c>
      <c r="B959" t="s">
        <v>7</v>
      </c>
      <c r="C959" t="s">
        <v>71</v>
      </c>
      <c r="D959" s="11" t="s">
        <v>1334</v>
      </c>
      <c r="E959" s="11">
        <v>2</v>
      </c>
      <c r="F959" s="11">
        <v>61</v>
      </c>
      <c r="G959" s="15">
        <v>3.81</v>
      </c>
      <c r="J959">
        <v>18</v>
      </c>
    </row>
    <row r="960" spans="1:10">
      <c r="A960" t="s">
        <v>1437</v>
      </c>
      <c r="B960" t="s">
        <v>7</v>
      </c>
      <c r="C960" t="s">
        <v>1427</v>
      </c>
      <c r="D960" s="11" t="s">
        <v>1334</v>
      </c>
      <c r="E960" s="11">
        <v>2</v>
      </c>
      <c r="F960" s="11">
        <v>1</v>
      </c>
      <c r="G960" s="15">
        <v>66.709999999999994</v>
      </c>
      <c r="H960" t="s">
        <v>141</v>
      </c>
      <c r="J960">
        <v>12</v>
      </c>
    </row>
    <row r="961" spans="1:10">
      <c r="A961" t="s">
        <v>1436</v>
      </c>
      <c r="B961" t="s">
        <v>7</v>
      </c>
      <c r="C961" t="s">
        <v>1427</v>
      </c>
      <c r="D961" s="11" t="s">
        <v>1334</v>
      </c>
      <c r="E961" s="11">
        <v>2</v>
      </c>
      <c r="F961" s="11">
        <v>2</v>
      </c>
      <c r="G961" s="15">
        <v>68.319999999999993</v>
      </c>
      <c r="H961" t="s">
        <v>141</v>
      </c>
      <c r="J961">
        <v>12</v>
      </c>
    </row>
    <row r="962" spans="1:10">
      <c r="A962" t="s">
        <v>1435</v>
      </c>
      <c r="B962" t="s">
        <v>7</v>
      </c>
      <c r="C962" t="s">
        <v>1427</v>
      </c>
      <c r="D962" s="11" t="s">
        <v>1334</v>
      </c>
      <c r="E962" s="11">
        <v>2</v>
      </c>
      <c r="F962" s="11">
        <v>3</v>
      </c>
      <c r="G962" s="15">
        <v>50.47</v>
      </c>
      <c r="H962" t="s">
        <v>141</v>
      </c>
      <c r="J962">
        <v>12</v>
      </c>
    </row>
    <row r="963" spans="1:10">
      <c r="A963" t="s">
        <v>1434</v>
      </c>
      <c r="B963" t="s">
        <v>7</v>
      </c>
      <c r="C963" t="s">
        <v>1427</v>
      </c>
      <c r="D963" s="11" t="s">
        <v>1334</v>
      </c>
      <c r="E963" s="11">
        <v>2</v>
      </c>
      <c r="F963" s="11">
        <v>4</v>
      </c>
      <c r="G963" s="15">
        <v>67.27</v>
      </c>
      <c r="H963" t="s">
        <v>141</v>
      </c>
      <c r="J963">
        <v>12</v>
      </c>
    </row>
    <row r="964" spans="1:10">
      <c r="A964" t="s">
        <v>1433</v>
      </c>
      <c r="B964" t="s">
        <v>7</v>
      </c>
      <c r="C964" t="s">
        <v>1427</v>
      </c>
      <c r="D964" s="11" t="s">
        <v>1334</v>
      </c>
      <c r="E964" s="11">
        <v>2</v>
      </c>
      <c r="F964" s="11">
        <v>5</v>
      </c>
      <c r="G964" s="15">
        <v>68.150000000000006</v>
      </c>
      <c r="H964" t="s">
        <v>141</v>
      </c>
      <c r="J964">
        <v>12</v>
      </c>
    </row>
    <row r="965" spans="1:10">
      <c r="A965" t="s">
        <v>1432</v>
      </c>
      <c r="B965" t="s">
        <v>7</v>
      </c>
      <c r="C965" t="s">
        <v>1425</v>
      </c>
      <c r="D965" s="11" t="s">
        <v>1334</v>
      </c>
      <c r="E965" s="11">
        <v>2</v>
      </c>
      <c r="F965" s="11">
        <v>6</v>
      </c>
      <c r="G965" s="15">
        <v>34.72</v>
      </c>
      <c r="H965" t="s">
        <v>141</v>
      </c>
      <c r="J965">
        <v>6</v>
      </c>
    </row>
    <row r="966" spans="1:10">
      <c r="A966" t="s">
        <v>1431</v>
      </c>
      <c r="B966" t="s">
        <v>7</v>
      </c>
      <c r="C966" t="s">
        <v>1427</v>
      </c>
      <c r="D966" s="11" t="s">
        <v>1334</v>
      </c>
      <c r="E966" s="11">
        <v>2</v>
      </c>
      <c r="F966" s="11">
        <v>7</v>
      </c>
      <c r="G966" s="15">
        <v>45.22</v>
      </c>
      <c r="H966" t="s">
        <v>141</v>
      </c>
      <c r="J966">
        <v>12</v>
      </c>
    </row>
    <row r="967" spans="1:10">
      <c r="A967" t="s">
        <v>1430</v>
      </c>
      <c r="B967" t="s">
        <v>7</v>
      </c>
      <c r="C967" t="s">
        <v>1427</v>
      </c>
      <c r="D967" s="11" t="s">
        <v>1334</v>
      </c>
      <c r="E967" s="11">
        <v>2</v>
      </c>
      <c r="F967" s="11">
        <v>8</v>
      </c>
      <c r="G967" s="15">
        <v>68.319999999999993</v>
      </c>
      <c r="H967" t="s">
        <v>141</v>
      </c>
      <c r="J967">
        <v>12</v>
      </c>
    </row>
    <row r="968" spans="1:10">
      <c r="A968" t="s">
        <v>1429</v>
      </c>
      <c r="B968" t="s">
        <v>7</v>
      </c>
      <c r="C968" t="s">
        <v>1427</v>
      </c>
      <c r="D968" s="11" t="s">
        <v>1334</v>
      </c>
      <c r="E968" s="11">
        <v>2</v>
      </c>
      <c r="F968" s="11">
        <v>9</v>
      </c>
      <c r="G968" s="15">
        <v>72.52</v>
      </c>
      <c r="H968" t="s">
        <v>141</v>
      </c>
      <c r="J968">
        <v>12</v>
      </c>
    </row>
    <row r="969" spans="1:10">
      <c r="A969" t="s">
        <v>1428</v>
      </c>
      <c r="B969" t="s">
        <v>7</v>
      </c>
      <c r="C969" t="s">
        <v>1427</v>
      </c>
      <c r="D969" s="11" t="s">
        <v>1334</v>
      </c>
      <c r="E969" s="11">
        <v>2</v>
      </c>
      <c r="F969" s="11">
        <v>10</v>
      </c>
      <c r="G969" s="15">
        <v>66.709999999999994</v>
      </c>
      <c r="H969" t="s">
        <v>141</v>
      </c>
      <c r="J969">
        <v>12</v>
      </c>
    </row>
    <row r="970" spans="1:10">
      <c r="A970" t="s">
        <v>1426</v>
      </c>
      <c r="B970" t="s">
        <v>7</v>
      </c>
      <c r="C970" t="s">
        <v>1425</v>
      </c>
      <c r="D970" s="11" t="s">
        <v>1334</v>
      </c>
      <c r="E970" s="11">
        <v>2</v>
      </c>
      <c r="F970" s="11">
        <v>11</v>
      </c>
      <c r="G970" s="15">
        <v>66.709999999999994</v>
      </c>
      <c r="H970" t="s">
        <v>141</v>
      </c>
      <c r="J970">
        <v>6</v>
      </c>
    </row>
    <row r="971" spans="1:10">
      <c r="A971" t="s">
        <v>1424</v>
      </c>
      <c r="B971" t="s">
        <v>7</v>
      </c>
      <c r="C971" t="s">
        <v>131</v>
      </c>
      <c r="D971" s="11" t="s">
        <v>1334</v>
      </c>
      <c r="E971" s="11">
        <v>2</v>
      </c>
      <c r="F971" s="11">
        <v>38</v>
      </c>
      <c r="G971" s="15">
        <v>41.7</v>
      </c>
      <c r="H971" t="s">
        <v>141</v>
      </c>
      <c r="J971">
        <v>5</v>
      </c>
    </row>
    <row r="972" spans="1:10">
      <c r="A972" t="s">
        <v>1423</v>
      </c>
      <c r="B972" t="s">
        <v>7</v>
      </c>
      <c r="C972" t="s">
        <v>6</v>
      </c>
      <c r="D972" s="11" t="s">
        <v>1334</v>
      </c>
      <c r="E972" s="11">
        <v>2</v>
      </c>
      <c r="F972" s="11">
        <v>37</v>
      </c>
      <c r="G972" s="15">
        <v>24.17</v>
      </c>
      <c r="H972" t="s">
        <v>201</v>
      </c>
      <c r="J972">
        <v>1</v>
      </c>
    </row>
    <row r="973" spans="1:10">
      <c r="A973" t="s">
        <v>1422</v>
      </c>
      <c r="B973" t="s">
        <v>7</v>
      </c>
      <c r="C973" t="s">
        <v>6</v>
      </c>
      <c r="D973" s="11" t="s">
        <v>1334</v>
      </c>
      <c r="E973" s="11">
        <v>2</v>
      </c>
      <c r="F973" s="11">
        <v>36</v>
      </c>
      <c r="G973" s="15">
        <v>14.87</v>
      </c>
      <c r="H973" t="s">
        <v>201</v>
      </c>
      <c r="J973">
        <v>1</v>
      </c>
    </row>
    <row r="974" spans="1:10">
      <c r="A974" t="s">
        <v>1421</v>
      </c>
      <c r="B974" t="s">
        <v>7</v>
      </c>
      <c r="C974" t="s">
        <v>6</v>
      </c>
      <c r="D974" s="11" t="s">
        <v>1334</v>
      </c>
      <c r="E974" s="11">
        <v>2</v>
      </c>
      <c r="F974" s="11">
        <v>35</v>
      </c>
      <c r="G974" s="15">
        <v>18.350000000000001</v>
      </c>
      <c r="H974" t="s">
        <v>201</v>
      </c>
      <c r="J974">
        <v>1</v>
      </c>
    </row>
    <row r="975" spans="1:10">
      <c r="A975" t="s">
        <v>1420</v>
      </c>
      <c r="B975" t="s">
        <v>7</v>
      </c>
      <c r="C975" t="s">
        <v>6</v>
      </c>
      <c r="D975" s="11" t="s">
        <v>1334</v>
      </c>
      <c r="E975" s="11">
        <v>2</v>
      </c>
      <c r="F975" s="11">
        <v>34</v>
      </c>
      <c r="G975" s="15">
        <v>16.61</v>
      </c>
      <c r="H975" t="s">
        <v>201</v>
      </c>
      <c r="J975">
        <v>1</v>
      </c>
    </row>
    <row r="976" spans="1:10">
      <c r="A976" t="s">
        <v>1419</v>
      </c>
      <c r="B976" t="s">
        <v>7</v>
      </c>
      <c r="C976" t="s">
        <v>6</v>
      </c>
      <c r="D976" s="11" t="s">
        <v>1334</v>
      </c>
      <c r="E976" s="11">
        <v>2</v>
      </c>
      <c r="F976" s="11">
        <v>33</v>
      </c>
      <c r="G976" s="15">
        <v>18.350000000000001</v>
      </c>
      <c r="H976" t="s">
        <v>201</v>
      </c>
      <c r="J976">
        <v>1</v>
      </c>
    </row>
    <row r="977" spans="1:10">
      <c r="A977" t="s">
        <v>1418</v>
      </c>
      <c r="B977" t="s">
        <v>7</v>
      </c>
      <c r="C977" t="s">
        <v>6</v>
      </c>
      <c r="D977" s="11" t="s">
        <v>1334</v>
      </c>
      <c r="E977" s="11">
        <v>2</v>
      </c>
      <c r="F977" s="11">
        <v>32</v>
      </c>
      <c r="G977" s="15">
        <v>16.59</v>
      </c>
      <c r="H977" t="s">
        <v>201</v>
      </c>
      <c r="J977">
        <v>1</v>
      </c>
    </row>
    <row r="978" spans="1:10">
      <c r="A978" t="s">
        <v>1417</v>
      </c>
      <c r="B978" t="s">
        <v>7</v>
      </c>
      <c r="C978" t="s">
        <v>6</v>
      </c>
      <c r="D978" s="11" t="s">
        <v>1334</v>
      </c>
      <c r="E978" s="11">
        <v>2</v>
      </c>
      <c r="F978" s="11">
        <v>31</v>
      </c>
      <c r="G978" s="15">
        <v>18.350000000000001</v>
      </c>
      <c r="H978" t="s">
        <v>201</v>
      </c>
      <c r="J978">
        <v>1</v>
      </c>
    </row>
    <row r="979" spans="1:10">
      <c r="A979" t="s">
        <v>1416</v>
      </c>
      <c r="B979" t="s">
        <v>7</v>
      </c>
      <c r="C979" t="s">
        <v>6</v>
      </c>
      <c r="D979" s="11" t="s">
        <v>1334</v>
      </c>
      <c r="E979" s="11">
        <v>2</v>
      </c>
      <c r="F979" s="11">
        <v>30</v>
      </c>
      <c r="G979" s="15">
        <v>16.61</v>
      </c>
      <c r="H979" t="s">
        <v>201</v>
      </c>
      <c r="J979">
        <v>1</v>
      </c>
    </row>
    <row r="980" spans="1:10">
      <c r="A980" t="s">
        <v>1415</v>
      </c>
      <c r="B980" t="s">
        <v>7</v>
      </c>
      <c r="C980" t="s">
        <v>6</v>
      </c>
      <c r="D980" s="11" t="s">
        <v>1334</v>
      </c>
      <c r="E980" s="11">
        <v>2</v>
      </c>
      <c r="F980" s="11">
        <v>29</v>
      </c>
      <c r="G980" s="15">
        <v>18.350000000000001</v>
      </c>
      <c r="H980" t="s">
        <v>201</v>
      </c>
      <c r="J980">
        <v>1</v>
      </c>
    </row>
    <row r="981" spans="1:10">
      <c r="A981" t="s">
        <v>1414</v>
      </c>
      <c r="B981" t="s">
        <v>7</v>
      </c>
      <c r="C981" t="s">
        <v>6</v>
      </c>
      <c r="D981" s="11" t="s">
        <v>1334</v>
      </c>
      <c r="E981" s="11">
        <v>2</v>
      </c>
      <c r="F981" s="11">
        <v>28</v>
      </c>
      <c r="G981" s="15">
        <v>16.61</v>
      </c>
      <c r="H981" t="s">
        <v>201</v>
      </c>
      <c r="J981">
        <v>1</v>
      </c>
    </row>
    <row r="982" spans="1:10">
      <c r="A982" t="s">
        <v>1413</v>
      </c>
      <c r="B982" t="s">
        <v>7</v>
      </c>
      <c r="C982" t="s">
        <v>6</v>
      </c>
      <c r="D982" s="11" t="s">
        <v>1334</v>
      </c>
      <c r="E982" s="11">
        <v>2</v>
      </c>
      <c r="F982" s="11">
        <v>27</v>
      </c>
      <c r="G982" s="15">
        <v>18.34</v>
      </c>
      <c r="H982" t="s">
        <v>201</v>
      </c>
      <c r="J982">
        <v>1</v>
      </c>
    </row>
    <row r="983" spans="1:10">
      <c r="A983" t="s">
        <v>1412</v>
      </c>
      <c r="B983" t="s">
        <v>7</v>
      </c>
      <c r="C983" t="s">
        <v>6</v>
      </c>
      <c r="D983" s="11" t="s">
        <v>1334</v>
      </c>
      <c r="E983" s="11">
        <v>2</v>
      </c>
      <c r="F983" s="11">
        <v>26</v>
      </c>
      <c r="G983" s="15">
        <v>21.85</v>
      </c>
      <c r="H983" t="s">
        <v>201</v>
      </c>
      <c r="J983">
        <v>1</v>
      </c>
    </row>
    <row r="984" spans="1:10">
      <c r="A984" t="s">
        <v>1411</v>
      </c>
      <c r="B984" t="s">
        <v>7</v>
      </c>
      <c r="C984" t="s">
        <v>6</v>
      </c>
      <c r="D984" s="11" t="s">
        <v>1334</v>
      </c>
      <c r="E984" s="11">
        <v>2</v>
      </c>
      <c r="F984" s="11">
        <v>25</v>
      </c>
      <c r="G984" s="15">
        <v>16.73</v>
      </c>
      <c r="H984" t="s">
        <v>201</v>
      </c>
      <c r="J984">
        <v>1</v>
      </c>
    </row>
    <row r="985" spans="1:10">
      <c r="A985" t="s">
        <v>1410</v>
      </c>
      <c r="B985" t="s">
        <v>7</v>
      </c>
      <c r="C985" t="s">
        <v>131</v>
      </c>
      <c r="D985" s="11" t="s">
        <v>1334</v>
      </c>
      <c r="E985" s="11">
        <v>2</v>
      </c>
      <c r="F985" s="11">
        <v>24</v>
      </c>
      <c r="G985" s="15">
        <v>39.049999999999997</v>
      </c>
      <c r="H985" t="s">
        <v>201</v>
      </c>
      <c r="J985">
        <v>5</v>
      </c>
    </row>
    <row r="986" spans="1:10">
      <c r="A986" t="s">
        <v>1409</v>
      </c>
      <c r="B986" t="s">
        <v>7</v>
      </c>
      <c r="C986" t="s">
        <v>6</v>
      </c>
      <c r="D986" s="11" t="s">
        <v>1334</v>
      </c>
      <c r="E986" s="11">
        <v>2</v>
      </c>
      <c r="F986" s="11">
        <v>23</v>
      </c>
      <c r="G986" s="15">
        <v>17.73</v>
      </c>
      <c r="H986" t="s">
        <v>201</v>
      </c>
      <c r="J986">
        <v>1</v>
      </c>
    </row>
    <row r="987" spans="1:10">
      <c r="A987" t="s">
        <v>1408</v>
      </c>
      <c r="B987" t="s">
        <v>7</v>
      </c>
      <c r="C987" t="s">
        <v>6</v>
      </c>
      <c r="D987" s="11" t="s">
        <v>1334</v>
      </c>
      <c r="E987" s="11">
        <v>2</v>
      </c>
      <c r="F987" s="11">
        <v>22</v>
      </c>
      <c r="G987" s="15">
        <v>15.41</v>
      </c>
      <c r="H987" t="s">
        <v>201</v>
      </c>
      <c r="J987">
        <v>1</v>
      </c>
    </row>
    <row r="988" spans="1:10">
      <c r="A988" t="s">
        <v>1407</v>
      </c>
      <c r="B988" t="s">
        <v>7</v>
      </c>
      <c r="C988" t="s">
        <v>6</v>
      </c>
      <c r="D988" s="11" t="s">
        <v>1334</v>
      </c>
      <c r="E988" s="11">
        <v>2</v>
      </c>
      <c r="F988" s="11">
        <v>21</v>
      </c>
      <c r="G988" s="15">
        <v>14.87</v>
      </c>
      <c r="H988" t="s">
        <v>201</v>
      </c>
      <c r="J988">
        <v>1</v>
      </c>
    </row>
    <row r="989" spans="1:10">
      <c r="A989" t="s">
        <v>1406</v>
      </c>
      <c r="B989" t="s">
        <v>7</v>
      </c>
      <c r="C989" t="s">
        <v>6</v>
      </c>
      <c r="D989" s="11" t="s">
        <v>1334</v>
      </c>
      <c r="E989" s="11">
        <v>2</v>
      </c>
      <c r="F989" s="11">
        <v>20</v>
      </c>
      <c r="G989" s="15">
        <v>14.87</v>
      </c>
      <c r="H989" t="s">
        <v>201</v>
      </c>
      <c r="J989">
        <v>1</v>
      </c>
    </row>
    <row r="990" spans="1:10">
      <c r="A990" t="s">
        <v>1405</v>
      </c>
      <c r="B990" t="s">
        <v>7</v>
      </c>
      <c r="C990" t="s">
        <v>6</v>
      </c>
      <c r="D990" s="11" t="s">
        <v>1334</v>
      </c>
      <c r="E990" s="11">
        <v>2</v>
      </c>
      <c r="F990" s="11">
        <v>19</v>
      </c>
      <c r="G990" s="15">
        <v>14.87</v>
      </c>
      <c r="H990" t="s">
        <v>201</v>
      </c>
      <c r="J990">
        <v>1</v>
      </c>
    </row>
    <row r="991" spans="1:10">
      <c r="A991" t="s">
        <v>1404</v>
      </c>
      <c r="B991" t="s">
        <v>7</v>
      </c>
      <c r="C991" t="s">
        <v>6</v>
      </c>
      <c r="D991" s="11" t="s">
        <v>1334</v>
      </c>
      <c r="E991" s="11">
        <v>2</v>
      </c>
      <c r="F991" s="11">
        <v>18</v>
      </c>
      <c r="G991" s="15">
        <v>14.87</v>
      </c>
      <c r="H991" t="s">
        <v>201</v>
      </c>
      <c r="J991">
        <v>1</v>
      </c>
    </row>
    <row r="992" spans="1:10">
      <c r="A992" t="s">
        <v>1403</v>
      </c>
      <c r="B992" t="s">
        <v>7</v>
      </c>
      <c r="C992" t="s">
        <v>6</v>
      </c>
      <c r="D992" s="11" t="s">
        <v>1334</v>
      </c>
      <c r="E992" s="11">
        <v>2</v>
      </c>
      <c r="F992" s="11">
        <v>17</v>
      </c>
      <c r="G992" s="15">
        <v>14.87</v>
      </c>
      <c r="H992" t="s">
        <v>201</v>
      </c>
      <c r="J992">
        <v>1</v>
      </c>
    </row>
    <row r="993" spans="1:10">
      <c r="A993" t="s">
        <v>1402</v>
      </c>
      <c r="B993" t="s">
        <v>7</v>
      </c>
      <c r="C993" t="s">
        <v>6</v>
      </c>
      <c r="D993" s="11" t="s">
        <v>1334</v>
      </c>
      <c r="E993" s="11">
        <v>2</v>
      </c>
      <c r="F993" s="11">
        <v>16</v>
      </c>
      <c r="G993" s="15">
        <v>15.68</v>
      </c>
      <c r="H993" t="s">
        <v>201</v>
      </c>
      <c r="J993">
        <v>1</v>
      </c>
    </row>
    <row r="994" spans="1:10">
      <c r="A994" t="s">
        <v>1401</v>
      </c>
      <c r="B994" t="s">
        <v>7</v>
      </c>
      <c r="C994" t="s">
        <v>6</v>
      </c>
      <c r="D994" s="11" t="s">
        <v>1334</v>
      </c>
      <c r="E994" s="11">
        <v>2</v>
      </c>
      <c r="F994" s="11">
        <v>15</v>
      </c>
      <c r="G994" s="15">
        <v>31.48</v>
      </c>
      <c r="H994" t="s">
        <v>201</v>
      </c>
      <c r="J994">
        <v>1</v>
      </c>
    </row>
    <row r="995" spans="1:10">
      <c r="A995" t="s">
        <v>1400</v>
      </c>
      <c r="B995" t="s">
        <v>7</v>
      </c>
      <c r="C995" t="s">
        <v>6</v>
      </c>
      <c r="D995" s="11" t="s">
        <v>1334</v>
      </c>
      <c r="E995" s="11">
        <v>2</v>
      </c>
      <c r="F995" s="11">
        <v>14</v>
      </c>
      <c r="G995" s="15">
        <v>25.32</v>
      </c>
      <c r="H995" t="s">
        <v>162</v>
      </c>
      <c r="J995">
        <v>1</v>
      </c>
    </row>
    <row r="996" spans="1:10">
      <c r="A996" t="s">
        <v>1399</v>
      </c>
      <c r="B996" t="s">
        <v>7</v>
      </c>
      <c r="C996" t="s">
        <v>6</v>
      </c>
      <c r="D996" s="11" t="s">
        <v>1334</v>
      </c>
      <c r="E996" s="11">
        <v>2</v>
      </c>
      <c r="F996" s="11">
        <v>13</v>
      </c>
      <c r="G996" s="15">
        <v>14.24</v>
      </c>
      <c r="H996" t="s">
        <v>201</v>
      </c>
      <c r="J996">
        <v>1</v>
      </c>
    </row>
    <row r="997" spans="1:10">
      <c r="A997" t="s">
        <v>1398</v>
      </c>
      <c r="B997" t="s">
        <v>7</v>
      </c>
      <c r="C997" t="s">
        <v>131</v>
      </c>
      <c r="D997" s="11" t="s">
        <v>1334</v>
      </c>
      <c r="E997" s="11">
        <v>2</v>
      </c>
      <c r="F997" s="11">
        <v>12</v>
      </c>
      <c r="G997" s="15">
        <v>56.72</v>
      </c>
      <c r="H997" t="s">
        <v>141</v>
      </c>
      <c r="J997">
        <v>5</v>
      </c>
    </row>
    <row r="998" spans="1:10">
      <c r="A998" t="s">
        <v>1397</v>
      </c>
      <c r="B998" t="s">
        <v>7</v>
      </c>
      <c r="C998" t="s">
        <v>1385</v>
      </c>
      <c r="D998" s="11" t="s">
        <v>1334</v>
      </c>
      <c r="E998" s="11">
        <v>2</v>
      </c>
      <c r="F998" s="11">
        <v>58</v>
      </c>
      <c r="G998" s="15">
        <v>5.91</v>
      </c>
      <c r="H998" t="s">
        <v>201</v>
      </c>
      <c r="J998">
        <v>5</v>
      </c>
    </row>
    <row r="999" spans="1:10">
      <c r="A999" t="s">
        <v>1396</v>
      </c>
      <c r="B999" t="s">
        <v>7</v>
      </c>
      <c r="C999" t="s">
        <v>71</v>
      </c>
      <c r="D999" s="11" t="s">
        <v>1334</v>
      </c>
      <c r="E999" s="11">
        <v>2</v>
      </c>
      <c r="F999" s="11">
        <v>57</v>
      </c>
      <c r="G999" s="15">
        <v>3.44</v>
      </c>
      <c r="J999">
        <v>18</v>
      </c>
    </row>
    <row r="1000" spans="1:10">
      <c r="A1000" t="s">
        <v>1395</v>
      </c>
      <c r="B1000" t="s">
        <v>7</v>
      </c>
      <c r="C1000" t="s">
        <v>1394</v>
      </c>
      <c r="D1000" s="11" t="s">
        <v>1334</v>
      </c>
      <c r="E1000" s="11">
        <v>2</v>
      </c>
      <c r="F1000" s="11">
        <v>52</v>
      </c>
      <c r="G1000" s="15">
        <v>6.79</v>
      </c>
      <c r="H1000" t="s">
        <v>201</v>
      </c>
      <c r="J1000">
        <v>25</v>
      </c>
    </row>
    <row r="1001" spans="1:10">
      <c r="A1001" t="s">
        <v>1393</v>
      </c>
      <c r="B1001" t="s">
        <v>7</v>
      </c>
      <c r="C1001" t="s">
        <v>23</v>
      </c>
      <c r="D1001" s="11" t="s">
        <v>1334</v>
      </c>
      <c r="E1001" s="11">
        <v>2</v>
      </c>
      <c r="F1001" s="11">
        <v>51</v>
      </c>
      <c r="G1001" s="15">
        <v>11.66</v>
      </c>
      <c r="J1001">
        <v>38</v>
      </c>
    </row>
    <row r="1002" spans="1:10">
      <c r="A1002" t="s">
        <v>1392</v>
      </c>
      <c r="B1002" t="s">
        <v>7</v>
      </c>
      <c r="C1002" t="s">
        <v>1391</v>
      </c>
      <c r="D1002" s="11" t="s">
        <v>1334</v>
      </c>
      <c r="E1002" s="11">
        <v>2</v>
      </c>
      <c r="F1002" s="11">
        <v>50</v>
      </c>
      <c r="G1002" s="15">
        <v>7.69</v>
      </c>
      <c r="J1002">
        <v>38</v>
      </c>
    </row>
    <row r="1003" spans="1:10">
      <c r="A1003" t="s">
        <v>1390</v>
      </c>
      <c r="B1003" t="s">
        <v>7</v>
      </c>
      <c r="C1003" t="s">
        <v>1389</v>
      </c>
      <c r="D1003" s="11" t="s">
        <v>1334</v>
      </c>
      <c r="E1003" s="11">
        <v>2</v>
      </c>
      <c r="F1003" s="11">
        <v>49</v>
      </c>
      <c r="G1003" s="15">
        <v>5.8</v>
      </c>
      <c r="J1003">
        <v>20</v>
      </c>
    </row>
    <row r="1004" spans="1:10">
      <c r="A1004" t="s">
        <v>1388</v>
      </c>
      <c r="B1004" t="s">
        <v>7</v>
      </c>
      <c r="C1004" t="s">
        <v>791</v>
      </c>
      <c r="D1004" s="11" t="s">
        <v>1334</v>
      </c>
      <c r="E1004" s="11">
        <v>2</v>
      </c>
      <c r="F1004" s="11">
        <v>47</v>
      </c>
      <c r="G1004" s="15">
        <v>13.97</v>
      </c>
      <c r="J1004">
        <v>34</v>
      </c>
    </row>
    <row r="1005" spans="1:10">
      <c r="A1005" t="s">
        <v>1387</v>
      </c>
      <c r="B1005" t="s">
        <v>7</v>
      </c>
      <c r="C1005" t="s">
        <v>23</v>
      </c>
      <c r="D1005" s="11" t="s">
        <v>1334</v>
      </c>
      <c r="E1005" s="11">
        <v>2</v>
      </c>
      <c r="F1005" s="11">
        <v>46</v>
      </c>
      <c r="G1005" s="15">
        <v>10.96</v>
      </c>
      <c r="J1005">
        <v>38</v>
      </c>
    </row>
    <row r="1006" spans="1:10">
      <c r="A1006" t="s">
        <v>1386</v>
      </c>
      <c r="B1006" t="s">
        <v>7</v>
      </c>
      <c r="C1006" t="s">
        <v>1385</v>
      </c>
      <c r="D1006" s="11" t="s">
        <v>1334</v>
      </c>
      <c r="E1006" s="11">
        <v>2</v>
      </c>
      <c r="F1006" s="11">
        <v>45</v>
      </c>
      <c r="G1006" s="15">
        <v>9.5399999999999991</v>
      </c>
      <c r="H1006" t="s">
        <v>201</v>
      </c>
      <c r="J1006">
        <v>5</v>
      </c>
    </row>
    <row r="1007" spans="1:10">
      <c r="A1007" t="s">
        <v>1384</v>
      </c>
      <c r="B1007" t="s">
        <v>7</v>
      </c>
      <c r="C1007" t="s">
        <v>1383</v>
      </c>
      <c r="D1007" s="11" t="s">
        <v>1334</v>
      </c>
      <c r="E1007" s="11">
        <v>2</v>
      </c>
      <c r="F1007" s="11">
        <v>40</v>
      </c>
      <c r="G1007" s="15">
        <v>4.28</v>
      </c>
      <c r="H1007" t="s">
        <v>54</v>
      </c>
      <c r="J1007">
        <v>29</v>
      </c>
    </row>
    <row r="1008" spans="1:10">
      <c r="A1008" t="s">
        <v>1382</v>
      </c>
      <c r="B1008" t="s">
        <v>7</v>
      </c>
      <c r="C1008" t="s">
        <v>23</v>
      </c>
      <c r="D1008" s="11" t="s">
        <v>1334</v>
      </c>
      <c r="E1008" s="11">
        <v>2</v>
      </c>
      <c r="F1008" s="11">
        <v>73</v>
      </c>
      <c r="G1008" s="15">
        <v>11.44</v>
      </c>
      <c r="J1008">
        <v>38</v>
      </c>
    </row>
    <row r="1009" spans="1:10">
      <c r="A1009" t="s">
        <v>1381</v>
      </c>
      <c r="B1009" t="s">
        <v>7</v>
      </c>
      <c r="C1009" t="s">
        <v>1369</v>
      </c>
      <c r="D1009" s="11" t="s">
        <v>1334</v>
      </c>
      <c r="E1009" s="11">
        <v>2</v>
      </c>
      <c r="F1009" s="11">
        <v>54</v>
      </c>
      <c r="G1009" s="15">
        <v>0.87</v>
      </c>
      <c r="J1009">
        <v>61</v>
      </c>
    </row>
    <row r="1010" spans="1:10">
      <c r="A1010" t="s">
        <v>1380</v>
      </c>
      <c r="B1010" t="s">
        <v>7</v>
      </c>
      <c r="C1010" t="s">
        <v>1369</v>
      </c>
      <c r="D1010" s="11" t="s">
        <v>1334</v>
      </c>
      <c r="E1010" s="11">
        <v>2</v>
      </c>
      <c r="F1010" s="11">
        <v>53</v>
      </c>
      <c r="G1010" s="15">
        <v>0.47</v>
      </c>
      <c r="J1010">
        <v>61</v>
      </c>
    </row>
    <row r="1011" spans="1:10">
      <c r="A1011" t="s">
        <v>1379</v>
      </c>
      <c r="B1011" t="s">
        <v>7</v>
      </c>
      <c r="C1011" t="s">
        <v>1369</v>
      </c>
      <c r="D1011" s="11" t="s">
        <v>1334</v>
      </c>
      <c r="E1011" s="11">
        <v>2</v>
      </c>
      <c r="F1011" s="11">
        <v>55</v>
      </c>
      <c r="G1011" s="15">
        <v>0.28999999999999998</v>
      </c>
      <c r="J1011">
        <v>61</v>
      </c>
    </row>
    <row r="1012" spans="1:10">
      <c r="A1012" t="s">
        <v>1378</v>
      </c>
      <c r="B1012" t="s">
        <v>7</v>
      </c>
      <c r="C1012" t="s">
        <v>1369</v>
      </c>
      <c r="D1012" s="11" t="s">
        <v>1334</v>
      </c>
      <c r="E1012" s="11">
        <v>2</v>
      </c>
      <c r="F1012" s="11">
        <v>65</v>
      </c>
      <c r="G1012" s="15">
        <v>0.46</v>
      </c>
      <c r="J1012">
        <v>61</v>
      </c>
    </row>
    <row r="1013" spans="1:10">
      <c r="A1013" t="s">
        <v>1377</v>
      </c>
      <c r="B1013" t="s">
        <v>7</v>
      </c>
      <c r="C1013" t="s">
        <v>1369</v>
      </c>
      <c r="D1013" s="11" t="s">
        <v>1334</v>
      </c>
      <c r="E1013" s="11">
        <v>2</v>
      </c>
      <c r="F1013" s="11">
        <v>64</v>
      </c>
      <c r="G1013" s="15">
        <v>0.88</v>
      </c>
      <c r="J1013">
        <v>61</v>
      </c>
    </row>
    <row r="1014" spans="1:10">
      <c r="A1014" t="s">
        <v>1376</v>
      </c>
      <c r="B1014" t="s">
        <v>7</v>
      </c>
      <c r="C1014" t="s">
        <v>1369</v>
      </c>
      <c r="D1014" s="11" t="s">
        <v>1334</v>
      </c>
      <c r="E1014" s="11">
        <v>2</v>
      </c>
      <c r="F1014" s="11">
        <v>63</v>
      </c>
      <c r="G1014" s="15">
        <v>0.21</v>
      </c>
      <c r="J1014">
        <v>61</v>
      </c>
    </row>
    <row r="1015" spans="1:10">
      <c r="A1015" t="s">
        <v>1375</v>
      </c>
      <c r="B1015" t="s">
        <v>7</v>
      </c>
      <c r="C1015" t="s">
        <v>1369</v>
      </c>
      <c r="D1015" s="11" t="s">
        <v>1334</v>
      </c>
      <c r="E1015" s="11">
        <v>2</v>
      </c>
      <c r="F1015" s="11">
        <v>62</v>
      </c>
      <c r="G1015" s="15">
        <v>0.17</v>
      </c>
      <c r="J1015">
        <v>61</v>
      </c>
    </row>
    <row r="1016" spans="1:10">
      <c r="A1016" t="s">
        <v>1374</v>
      </c>
      <c r="B1016" t="s">
        <v>7</v>
      </c>
      <c r="C1016" t="s">
        <v>1369</v>
      </c>
      <c r="D1016" s="11" t="s">
        <v>1334</v>
      </c>
      <c r="E1016" s="11">
        <v>2</v>
      </c>
      <c r="F1016" s="11">
        <v>69</v>
      </c>
      <c r="G1016" s="15">
        <v>0.88</v>
      </c>
      <c r="J1016">
        <v>61</v>
      </c>
    </row>
    <row r="1017" spans="1:10">
      <c r="A1017" t="s">
        <v>1373</v>
      </c>
      <c r="B1017" t="s">
        <v>7</v>
      </c>
      <c r="C1017" t="s">
        <v>1369</v>
      </c>
      <c r="D1017" s="11" t="s">
        <v>1334</v>
      </c>
      <c r="E1017" s="11">
        <v>2</v>
      </c>
      <c r="F1017" s="11">
        <v>70</v>
      </c>
      <c r="G1017" s="15">
        <v>0.47</v>
      </c>
      <c r="J1017">
        <v>61</v>
      </c>
    </row>
    <row r="1018" spans="1:10">
      <c r="A1018" t="s">
        <v>1372</v>
      </c>
      <c r="B1018" t="s">
        <v>7</v>
      </c>
      <c r="C1018" t="s">
        <v>1369</v>
      </c>
      <c r="D1018" s="11" t="s">
        <v>1334</v>
      </c>
      <c r="E1018" s="11">
        <v>2</v>
      </c>
      <c r="F1018" s="11">
        <v>68</v>
      </c>
      <c r="G1018" s="15">
        <v>0.21</v>
      </c>
      <c r="J1018">
        <v>61</v>
      </c>
    </row>
    <row r="1019" spans="1:10">
      <c r="A1019" t="s">
        <v>1371</v>
      </c>
      <c r="B1019" t="s">
        <v>7</v>
      </c>
      <c r="C1019" t="s">
        <v>1369</v>
      </c>
      <c r="D1019" s="11" t="s">
        <v>1334</v>
      </c>
      <c r="E1019" s="11">
        <v>2</v>
      </c>
      <c r="F1019" s="11">
        <v>44</v>
      </c>
      <c r="G1019" s="15">
        <v>1.1499999999999999</v>
      </c>
      <c r="J1019">
        <v>61</v>
      </c>
    </row>
    <row r="1020" spans="1:10">
      <c r="A1020" t="s">
        <v>1370</v>
      </c>
      <c r="B1020" t="s">
        <v>7</v>
      </c>
      <c r="C1020" t="s">
        <v>1369</v>
      </c>
      <c r="D1020" s="11" t="s">
        <v>1334</v>
      </c>
      <c r="E1020" s="11">
        <v>2</v>
      </c>
      <c r="F1020" s="11">
        <v>43</v>
      </c>
      <c r="G1020" s="15">
        <v>0.47</v>
      </c>
      <c r="J1020">
        <v>61</v>
      </c>
    </row>
    <row r="1021" spans="1:10">
      <c r="A1021" t="s">
        <v>1368</v>
      </c>
      <c r="B1021" t="s">
        <v>7</v>
      </c>
      <c r="C1021" t="s">
        <v>47</v>
      </c>
      <c r="D1021" s="11" t="s">
        <v>1334</v>
      </c>
      <c r="E1021" s="11">
        <v>2</v>
      </c>
      <c r="G1021" s="15">
        <v>8.64</v>
      </c>
    </row>
    <row r="1022" spans="1:10">
      <c r="A1022" t="s">
        <v>1744</v>
      </c>
      <c r="B1022" t="s">
        <v>7</v>
      </c>
      <c r="C1022" t="s">
        <v>1581</v>
      </c>
      <c r="D1022" s="11" t="s">
        <v>1334</v>
      </c>
      <c r="E1022" s="11" t="s">
        <v>1321</v>
      </c>
      <c r="G1022" s="15">
        <v>3.45</v>
      </c>
      <c r="J1022">
        <v>79</v>
      </c>
    </row>
    <row r="1023" spans="1:10">
      <c r="A1023" t="s">
        <v>1741</v>
      </c>
      <c r="B1023" t="s">
        <v>7</v>
      </c>
      <c r="C1023" t="s">
        <v>1579</v>
      </c>
      <c r="D1023" s="11" t="s">
        <v>1334</v>
      </c>
      <c r="E1023" s="11" t="s">
        <v>1321</v>
      </c>
      <c r="G1023" s="15">
        <v>3.14</v>
      </c>
      <c r="J1023">
        <v>79</v>
      </c>
    </row>
    <row r="1024" spans="1:10">
      <c r="A1024" t="s">
        <v>1364</v>
      </c>
      <c r="B1024" t="s">
        <v>7</v>
      </c>
      <c r="C1024" t="s">
        <v>47</v>
      </c>
      <c r="D1024" s="11" t="s">
        <v>1334</v>
      </c>
      <c r="E1024" s="11">
        <v>2</v>
      </c>
      <c r="G1024" s="15">
        <v>8.49</v>
      </c>
    </row>
    <row r="1025" spans="1:10">
      <c r="A1025" t="s">
        <v>1363</v>
      </c>
      <c r="B1025" t="s">
        <v>7</v>
      </c>
      <c r="C1025" t="s">
        <v>47</v>
      </c>
      <c r="D1025" s="11" t="s">
        <v>1334</v>
      </c>
      <c r="E1025" s="11">
        <v>2</v>
      </c>
      <c r="G1025" s="15">
        <v>10.119999999999999</v>
      </c>
    </row>
    <row r="1026" spans="1:10">
      <c r="A1026" t="s">
        <v>1362</v>
      </c>
      <c r="B1026" t="s">
        <v>7</v>
      </c>
      <c r="C1026" t="s">
        <v>1361</v>
      </c>
      <c r="D1026" s="11" t="s">
        <v>1334</v>
      </c>
      <c r="E1026" s="11">
        <v>2</v>
      </c>
      <c r="G1026" s="15">
        <v>5.26</v>
      </c>
      <c r="J1026">
        <v>78</v>
      </c>
    </row>
    <row r="1027" spans="1:10">
      <c r="A1027" t="s">
        <v>1360</v>
      </c>
      <c r="B1027" t="s">
        <v>7</v>
      </c>
      <c r="C1027" t="s">
        <v>74</v>
      </c>
      <c r="D1027" s="11" t="s">
        <v>1334</v>
      </c>
      <c r="E1027" s="11">
        <v>2</v>
      </c>
      <c r="G1027" s="15">
        <v>1.07</v>
      </c>
      <c r="J1027">
        <v>61</v>
      </c>
    </row>
    <row r="1028" spans="1:10">
      <c r="A1028" t="s">
        <v>1359</v>
      </c>
      <c r="B1028" t="s">
        <v>7</v>
      </c>
      <c r="C1028" t="s">
        <v>74</v>
      </c>
      <c r="D1028" s="11" t="s">
        <v>1334</v>
      </c>
      <c r="E1028" s="11">
        <v>2</v>
      </c>
      <c r="G1028" s="15">
        <v>3.81</v>
      </c>
      <c r="J1028">
        <v>61</v>
      </c>
    </row>
    <row r="1029" spans="1:10">
      <c r="A1029" t="s">
        <v>1358</v>
      </c>
      <c r="B1029" t="s">
        <v>7</v>
      </c>
      <c r="C1029" t="s">
        <v>74</v>
      </c>
      <c r="D1029" s="11" t="s">
        <v>1334</v>
      </c>
      <c r="E1029" s="11">
        <v>2</v>
      </c>
      <c r="G1029" s="15">
        <v>0.41</v>
      </c>
      <c r="J1029">
        <v>61</v>
      </c>
    </row>
    <row r="1030" spans="1:10">
      <c r="A1030" t="s">
        <v>1357</v>
      </c>
      <c r="B1030" t="s">
        <v>7</v>
      </c>
      <c r="C1030" t="s">
        <v>74</v>
      </c>
      <c r="D1030" s="11" t="s">
        <v>1334</v>
      </c>
      <c r="E1030" s="11">
        <v>2</v>
      </c>
      <c r="G1030" s="15">
        <v>0.68</v>
      </c>
      <c r="J1030">
        <v>61</v>
      </c>
    </row>
    <row r="1031" spans="1:10">
      <c r="A1031" t="s">
        <v>1356</v>
      </c>
      <c r="B1031" t="s">
        <v>7</v>
      </c>
      <c r="C1031" t="s">
        <v>74</v>
      </c>
      <c r="D1031" s="11" t="s">
        <v>1334</v>
      </c>
      <c r="E1031" s="11">
        <v>2</v>
      </c>
      <c r="G1031" s="15">
        <v>0.81</v>
      </c>
      <c r="J1031">
        <v>61</v>
      </c>
    </row>
    <row r="1032" spans="1:10">
      <c r="A1032" t="s">
        <v>1355</v>
      </c>
      <c r="B1032" t="s">
        <v>7</v>
      </c>
      <c r="C1032" t="s">
        <v>74</v>
      </c>
      <c r="D1032" s="11" t="s">
        <v>1334</v>
      </c>
      <c r="E1032" s="11">
        <v>2</v>
      </c>
      <c r="G1032" s="15">
        <v>1.65</v>
      </c>
      <c r="J1032">
        <v>61</v>
      </c>
    </row>
    <row r="1033" spans="1:10">
      <c r="A1033" t="s">
        <v>1354</v>
      </c>
      <c r="B1033" t="s">
        <v>7</v>
      </c>
      <c r="C1033" t="s">
        <v>74</v>
      </c>
      <c r="D1033" s="11" t="s">
        <v>1334</v>
      </c>
      <c r="E1033" s="11">
        <v>2</v>
      </c>
      <c r="G1033" s="15">
        <v>2.59</v>
      </c>
      <c r="J1033">
        <v>61</v>
      </c>
    </row>
    <row r="1034" spans="1:10">
      <c r="A1034" t="s">
        <v>1353</v>
      </c>
      <c r="B1034" t="s">
        <v>7</v>
      </c>
      <c r="C1034" t="s">
        <v>74</v>
      </c>
      <c r="D1034" s="11" t="s">
        <v>1334</v>
      </c>
      <c r="E1034" s="11">
        <v>2</v>
      </c>
      <c r="G1034" s="15">
        <v>0.81</v>
      </c>
      <c r="J1034">
        <v>61</v>
      </c>
    </row>
    <row r="1035" spans="1:10">
      <c r="A1035" t="s">
        <v>1352</v>
      </c>
      <c r="B1035" t="s">
        <v>7</v>
      </c>
      <c r="C1035" t="s">
        <v>74</v>
      </c>
      <c r="D1035" s="11" t="s">
        <v>1334</v>
      </c>
      <c r="E1035" s="11">
        <v>2</v>
      </c>
      <c r="G1035" s="15">
        <v>1.32</v>
      </c>
      <c r="J1035">
        <v>61</v>
      </c>
    </row>
    <row r="1036" spans="1:10">
      <c r="A1036" t="s">
        <v>1351</v>
      </c>
      <c r="B1036" t="s">
        <v>7</v>
      </c>
      <c r="C1036" t="s">
        <v>74</v>
      </c>
      <c r="D1036" s="11" t="s">
        <v>1334</v>
      </c>
      <c r="E1036" s="11">
        <v>2</v>
      </c>
      <c r="G1036" s="15">
        <v>1.68</v>
      </c>
      <c r="J1036">
        <v>61</v>
      </c>
    </row>
    <row r="1037" spans="1:10">
      <c r="A1037" t="s">
        <v>1350</v>
      </c>
      <c r="B1037" t="s">
        <v>7</v>
      </c>
      <c r="C1037" t="s">
        <v>74</v>
      </c>
      <c r="D1037" s="11" t="s">
        <v>1334</v>
      </c>
      <c r="E1037" s="11">
        <v>2</v>
      </c>
      <c r="G1037" s="15">
        <v>5.67</v>
      </c>
      <c r="J1037">
        <v>61</v>
      </c>
    </row>
    <row r="1038" spans="1:10">
      <c r="A1038" t="s">
        <v>1349</v>
      </c>
      <c r="B1038" t="s">
        <v>7</v>
      </c>
      <c r="C1038" t="s">
        <v>74</v>
      </c>
      <c r="D1038" s="11" t="s">
        <v>1334</v>
      </c>
      <c r="E1038" s="11">
        <v>2</v>
      </c>
      <c r="G1038" s="15">
        <v>1.24</v>
      </c>
      <c r="J1038">
        <v>61</v>
      </c>
    </row>
    <row r="1039" spans="1:10">
      <c r="A1039" t="s">
        <v>1348</v>
      </c>
      <c r="B1039" t="s">
        <v>7</v>
      </c>
      <c r="C1039" t="s">
        <v>74</v>
      </c>
      <c r="D1039" s="11" t="s">
        <v>1334</v>
      </c>
      <c r="E1039" s="11">
        <v>2</v>
      </c>
      <c r="G1039" s="15">
        <v>0.69</v>
      </c>
      <c r="J1039">
        <v>61</v>
      </c>
    </row>
    <row r="1040" spans="1:10">
      <c r="A1040" t="s">
        <v>1347</v>
      </c>
      <c r="B1040" t="s">
        <v>7</v>
      </c>
      <c r="C1040" t="s">
        <v>74</v>
      </c>
      <c r="D1040" s="11" t="s">
        <v>1334</v>
      </c>
      <c r="E1040" s="11">
        <v>2</v>
      </c>
      <c r="G1040" s="15">
        <v>0.53</v>
      </c>
      <c r="J1040">
        <v>61</v>
      </c>
    </row>
    <row r="1041" spans="1:10">
      <c r="A1041" t="s">
        <v>1346</v>
      </c>
      <c r="B1041" t="s">
        <v>7</v>
      </c>
      <c r="C1041" t="s">
        <v>74</v>
      </c>
      <c r="D1041" s="11" t="s">
        <v>1334</v>
      </c>
      <c r="E1041" s="11">
        <v>2</v>
      </c>
      <c r="G1041" s="15">
        <v>1.44</v>
      </c>
      <c r="J1041">
        <v>61</v>
      </c>
    </row>
    <row r="1042" spans="1:10">
      <c r="A1042" t="s">
        <v>1345</v>
      </c>
      <c r="B1042" t="s">
        <v>7</v>
      </c>
      <c r="C1042" t="s">
        <v>74</v>
      </c>
      <c r="D1042" s="11" t="s">
        <v>1334</v>
      </c>
      <c r="E1042" s="11">
        <v>2</v>
      </c>
      <c r="G1042" s="15">
        <v>0.49</v>
      </c>
      <c r="J1042">
        <v>61</v>
      </c>
    </row>
    <row r="1043" spans="1:10">
      <c r="A1043" t="s">
        <v>1344</v>
      </c>
      <c r="B1043" t="s">
        <v>7</v>
      </c>
      <c r="C1043" t="s">
        <v>74</v>
      </c>
      <c r="D1043" s="11" t="s">
        <v>1334</v>
      </c>
      <c r="E1043" s="11">
        <v>2</v>
      </c>
      <c r="G1043" s="15">
        <v>1.1299999999999999</v>
      </c>
      <c r="J1043">
        <v>61</v>
      </c>
    </row>
    <row r="1044" spans="1:10">
      <c r="A1044" t="s">
        <v>1343</v>
      </c>
      <c r="B1044" t="s">
        <v>7</v>
      </c>
      <c r="C1044" t="s">
        <v>74</v>
      </c>
      <c r="D1044" s="11" t="s">
        <v>1334</v>
      </c>
      <c r="E1044" s="11">
        <v>2</v>
      </c>
      <c r="G1044" s="15">
        <v>2.35</v>
      </c>
      <c r="J1044">
        <v>61</v>
      </c>
    </row>
    <row r="1045" spans="1:10">
      <c r="A1045" t="s">
        <v>1342</v>
      </c>
      <c r="B1045" t="s">
        <v>7</v>
      </c>
      <c r="C1045" t="s">
        <v>74</v>
      </c>
      <c r="D1045" s="11" t="s">
        <v>1334</v>
      </c>
      <c r="E1045" s="11">
        <v>2</v>
      </c>
      <c r="G1045" s="15">
        <v>1.25</v>
      </c>
      <c r="J1045">
        <v>61</v>
      </c>
    </row>
    <row r="1046" spans="1:10">
      <c r="A1046" t="s">
        <v>1341</v>
      </c>
      <c r="B1046" t="s">
        <v>7</v>
      </c>
      <c r="C1046" t="s">
        <v>74</v>
      </c>
      <c r="D1046" s="11" t="s">
        <v>1334</v>
      </c>
      <c r="E1046" s="11">
        <v>2</v>
      </c>
      <c r="G1046" s="15">
        <v>1.26</v>
      </c>
      <c r="J1046">
        <v>61</v>
      </c>
    </row>
    <row r="1047" spans="1:10">
      <c r="A1047" t="s">
        <v>1340</v>
      </c>
      <c r="B1047" t="s">
        <v>7</v>
      </c>
      <c r="C1047" t="s">
        <v>74</v>
      </c>
      <c r="D1047" s="11" t="s">
        <v>1334</v>
      </c>
      <c r="E1047" s="11">
        <v>2</v>
      </c>
      <c r="G1047" s="15">
        <v>1.24</v>
      </c>
      <c r="J1047">
        <v>61</v>
      </c>
    </row>
    <row r="1048" spans="1:10">
      <c r="A1048" t="s">
        <v>1339</v>
      </c>
      <c r="B1048" t="s">
        <v>7</v>
      </c>
      <c r="C1048" t="s">
        <v>74</v>
      </c>
      <c r="D1048" s="11" t="s">
        <v>1334</v>
      </c>
      <c r="E1048" s="11">
        <v>2</v>
      </c>
      <c r="G1048" s="15">
        <v>1.1200000000000001</v>
      </c>
      <c r="J1048">
        <v>61</v>
      </c>
    </row>
    <row r="1049" spans="1:10">
      <c r="A1049" t="s">
        <v>1338</v>
      </c>
      <c r="B1049" t="s">
        <v>7</v>
      </c>
      <c r="C1049" t="s">
        <v>74</v>
      </c>
      <c r="D1049" s="11" t="s">
        <v>1334</v>
      </c>
      <c r="E1049" s="11">
        <v>2</v>
      </c>
      <c r="G1049" s="15">
        <v>1.07</v>
      </c>
      <c r="J1049">
        <v>61</v>
      </c>
    </row>
    <row r="1050" spans="1:10">
      <c r="A1050" t="s">
        <v>1337</v>
      </c>
      <c r="B1050" t="s">
        <v>7</v>
      </c>
      <c r="C1050" t="s">
        <v>47</v>
      </c>
      <c r="D1050" s="11" t="s">
        <v>1334</v>
      </c>
      <c r="E1050" s="11">
        <v>2</v>
      </c>
      <c r="G1050" s="15">
        <v>8.84</v>
      </c>
    </row>
    <row r="1051" spans="1:10">
      <c r="A1051" t="s">
        <v>1335</v>
      </c>
      <c r="B1051" t="s">
        <v>7</v>
      </c>
      <c r="C1051" t="s">
        <v>74</v>
      </c>
      <c r="D1051" s="11" t="s">
        <v>1334</v>
      </c>
      <c r="E1051" s="11">
        <v>2</v>
      </c>
      <c r="G1051" s="15">
        <v>0.36</v>
      </c>
      <c r="J1051">
        <v>61</v>
      </c>
    </row>
    <row r="1052" spans="1:10">
      <c r="A1052" t="s">
        <v>1333</v>
      </c>
      <c r="B1052" t="s">
        <v>7</v>
      </c>
      <c r="C1052" t="s">
        <v>15</v>
      </c>
      <c r="D1052" s="11" t="s">
        <v>314</v>
      </c>
      <c r="E1052" s="11" t="s">
        <v>1321</v>
      </c>
      <c r="F1052" s="11">
        <v>64</v>
      </c>
      <c r="G1052" s="15">
        <v>5.2</v>
      </c>
      <c r="J1052">
        <v>75</v>
      </c>
    </row>
    <row r="1053" spans="1:10">
      <c r="A1053" t="s">
        <v>1332</v>
      </c>
      <c r="B1053" t="s">
        <v>7</v>
      </c>
      <c r="C1053" t="s">
        <v>1331</v>
      </c>
      <c r="D1053" s="11" t="s">
        <v>314</v>
      </c>
      <c r="E1053" s="11" t="s">
        <v>1321</v>
      </c>
      <c r="F1053" s="11">
        <v>71</v>
      </c>
      <c r="G1053" s="15">
        <v>24.91</v>
      </c>
      <c r="J1053">
        <v>66</v>
      </c>
    </row>
    <row r="1054" spans="1:10">
      <c r="A1054" t="s">
        <v>1330</v>
      </c>
      <c r="B1054" t="s">
        <v>7</v>
      </c>
      <c r="C1054" t="s">
        <v>1329</v>
      </c>
      <c r="D1054" s="11" t="s">
        <v>314</v>
      </c>
      <c r="E1054" s="11" t="s">
        <v>1321</v>
      </c>
      <c r="F1054" s="11">
        <v>41</v>
      </c>
      <c r="G1054" s="15">
        <v>65.67</v>
      </c>
      <c r="J1054">
        <v>66</v>
      </c>
    </row>
    <row r="1055" spans="1:10">
      <c r="A1055" t="s">
        <v>1328</v>
      </c>
      <c r="B1055" t="s">
        <v>7</v>
      </c>
      <c r="C1055" t="s">
        <v>1325</v>
      </c>
      <c r="D1055" s="11" t="s">
        <v>314</v>
      </c>
      <c r="E1055" s="11" t="s">
        <v>1321</v>
      </c>
      <c r="F1055" s="11">
        <v>67</v>
      </c>
      <c r="G1055" s="15">
        <v>6.22</v>
      </c>
      <c r="J1055">
        <v>30</v>
      </c>
    </row>
    <row r="1056" spans="1:10">
      <c r="A1056" t="s">
        <v>1327</v>
      </c>
      <c r="B1056" t="s">
        <v>7</v>
      </c>
      <c r="C1056" t="s">
        <v>1325</v>
      </c>
      <c r="D1056" s="11" t="s">
        <v>314</v>
      </c>
      <c r="E1056" s="11" t="s">
        <v>1321</v>
      </c>
      <c r="F1056" s="11">
        <v>69</v>
      </c>
      <c r="G1056" s="15">
        <v>4.76</v>
      </c>
      <c r="J1056">
        <v>30</v>
      </c>
    </row>
    <row r="1057" spans="1:14">
      <c r="A1057" t="s">
        <v>1326</v>
      </c>
      <c r="B1057" t="s">
        <v>7</v>
      </c>
      <c r="C1057" t="s">
        <v>1325</v>
      </c>
      <c r="D1057" s="11" t="s">
        <v>314</v>
      </c>
      <c r="E1057" s="11" t="s">
        <v>1321</v>
      </c>
      <c r="F1057" s="11">
        <v>70</v>
      </c>
      <c r="G1057" s="15">
        <v>13.43</v>
      </c>
      <c r="J1057">
        <v>30</v>
      </c>
    </row>
    <row r="1058" spans="1:14">
      <c r="A1058" t="s">
        <v>1324</v>
      </c>
      <c r="B1058" t="s">
        <v>7</v>
      </c>
      <c r="C1058" t="s">
        <v>15</v>
      </c>
      <c r="D1058" s="11" t="s">
        <v>314</v>
      </c>
      <c r="E1058" s="11" t="s">
        <v>1321</v>
      </c>
      <c r="F1058" s="11">
        <v>65</v>
      </c>
      <c r="G1058" s="15">
        <v>5.27</v>
      </c>
      <c r="J1058">
        <v>75</v>
      </c>
    </row>
    <row r="1059" spans="1:14">
      <c r="A1059" t="s">
        <v>1323</v>
      </c>
      <c r="B1059" t="s">
        <v>7</v>
      </c>
      <c r="C1059" t="s">
        <v>15</v>
      </c>
      <c r="D1059" s="11" t="s">
        <v>314</v>
      </c>
      <c r="E1059" s="11" t="s">
        <v>1321</v>
      </c>
      <c r="F1059" s="11">
        <v>68</v>
      </c>
      <c r="G1059" s="15">
        <v>4.07</v>
      </c>
      <c r="J1059">
        <v>75</v>
      </c>
    </row>
    <row r="1060" spans="1:14">
      <c r="A1060" t="s">
        <v>1322</v>
      </c>
      <c r="B1060" t="s">
        <v>7</v>
      </c>
      <c r="C1060" t="s">
        <v>15</v>
      </c>
      <c r="D1060" s="11" t="s">
        <v>314</v>
      </c>
      <c r="E1060" s="11" t="s">
        <v>1321</v>
      </c>
      <c r="F1060" s="11">
        <v>63</v>
      </c>
      <c r="G1060" s="15">
        <v>0.05</v>
      </c>
      <c r="J1060">
        <v>75</v>
      </c>
    </row>
    <row r="1062" spans="1:14">
      <c r="D1062"/>
      <c r="E1062" s="9"/>
      <c r="F1062"/>
    </row>
    <row r="1063" spans="1:14">
      <c r="D1063"/>
      <c r="E1063" s="9"/>
      <c r="F1063"/>
      <c r="M1063" s="7" t="s">
        <v>2</v>
      </c>
      <c r="N1063" s="10" t="s">
        <v>1</v>
      </c>
    </row>
    <row r="1064" spans="1:14">
      <c r="D1064"/>
      <c r="E1064" s="9"/>
      <c r="F1064"/>
      <c r="M1064" s="7">
        <v>1</v>
      </c>
      <c r="N1064" s="6">
        <f>SUMIF($J$2:$J$1812,"1",$G$2:$G$1812)</f>
        <v>2710.5800000000008</v>
      </c>
    </row>
    <row r="1065" spans="1:14">
      <c r="D1065"/>
      <c r="E1065"/>
      <c r="F1065"/>
      <c r="M1065" s="7">
        <v>2</v>
      </c>
      <c r="N1065" s="6">
        <f>SUMIF($J$2:$J$1812,"2",$G$2:$G$1812)</f>
        <v>0</v>
      </c>
    </row>
    <row r="1066" spans="1:14">
      <c r="D1066"/>
      <c r="E1066"/>
      <c r="F1066"/>
      <c r="M1066" s="7">
        <v>3</v>
      </c>
      <c r="N1066" s="6">
        <f>SUMIF($J$2:$J$1812,"3",$G$2:$G$1812)</f>
        <v>0</v>
      </c>
    </row>
    <row r="1067" spans="1:14">
      <c r="D1067"/>
      <c r="E1067"/>
      <c r="F1067"/>
      <c r="M1067" s="7">
        <v>4</v>
      </c>
      <c r="N1067" s="6">
        <f>SUMIF($J$2:$J$1812,"4",$G$2:$G$1812)</f>
        <v>0</v>
      </c>
    </row>
    <row r="1068" spans="1:14">
      <c r="D1068"/>
      <c r="E1068"/>
      <c r="F1068"/>
      <c r="M1068" s="7">
        <v>5</v>
      </c>
      <c r="N1068" s="6">
        <f>SUMIF($J$2:$J$1812,"5",$G$2:$G$1812)</f>
        <v>548.26999999999987</v>
      </c>
    </row>
    <row r="1069" spans="1:14">
      <c r="D1069"/>
      <c r="E1069"/>
      <c r="F1069"/>
      <c r="M1069" s="7">
        <v>6</v>
      </c>
      <c r="N1069" s="6">
        <f>SUMIF($J$2:$J$1812,"6",$G$2:$G$1812)</f>
        <v>261.95999999999998</v>
      </c>
    </row>
    <row r="1070" spans="1:14">
      <c r="D1070"/>
      <c r="E1070"/>
      <c r="F1070"/>
      <c r="M1070" s="7">
        <v>7</v>
      </c>
      <c r="N1070" s="6">
        <f>SUMIF($J$2:$J$1812,"7",$G$2:$G$1812)</f>
        <v>0</v>
      </c>
    </row>
    <row r="1071" spans="1:14">
      <c r="D1071"/>
      <c r="E1071"/>
      <c r="F1071"/>
      <c r="M1071" s="7">
        <v>8</v>
      </c>
      <c r="N1071" s="6">
        <f>SUMIF($J$2:$J$1812,"8",$G$2:$G$1812)</f>
        <v>0</v>
      </c>
    </row>
    <row r="1072" spans="1:14">
      <c r="D1072"/>
      <c r="E1072"/>
      <c r="F1072"/>
      <c r="M1072" s="7">
        <v>9</v>
      </c>
      <c r="N1072" s="6">
        <f>SUMIF($J$2:$J$1812,"9",$G$2:$G$1812)</f>
        <v>294.61</v>
      </c>
    </row>
    <row r="1073" spans="4:14">
      <c r="D1073"/>
      <c r="E1073"/>
      <c r="F1073"/>
      <c r="M1073" s="7">
        <v>10</v>
      </c>
      <c r="N1073" s="6">
        <f>SUMIF($J$2:$J$1812,"10",$G$2:$G$1812)</f>
        <v>0</v>
      </c>
    </row>
    <row r="1074" spans="4:14">
      <c r="D1074"/>
      <c r="E1074"/>
      <c r="F1074"/>
      <c r="M1074" s="7">
        <v>11</v>
      </c>
      <c r="N1074" s="6">
        <f>SUMIF($J$2:$J$1812,"11",$G$2:$G$1812)</f>
        <v>268.52</v>
      </c>
    </row>
    <row r="1075" spans="4:14">
      <c r="D1075"/>
      <c r="E1075"/>
      <c r="F1075"/>
      <c r="M1075" s="7">
        <v>12</v>
      </c>
      <c r="N1075" s="6">
        <f>SUMIF($J$2:$J$1812,"12",$G$2:$G$1812)</f>
        <v>2653.4100000000003</v>
      </c>
    </row>
    <row r="1076" spans="4:14">
      <c r="D1076"/>
      <c r="E1076"/>
      <c r="F1076"/>
      <c r="M1076" s="7">
        <v>13</v>
      </c>
      <c r="N1076" s="6">
        <f>SUMIF($J$2:$J$1812,"13",$G$2:$G$1812)</f>
        <v>0</v>
      </c>
    </row>
    <row r="1077" spans="4:14">
      <c r="D1077"/>
      <c r="E1077"/>
      <c r="F1077"/>
      <c r="M1077" s="7">
        <v>14</v>
      </c>
      <c r="N1077" s="6">
        <f>SUMIF($J$2:$J$1812,"14",$G$2:$G$1812)</f>
        <v>138.72</v>
      </c>
    </row>
    <row r="1078" spans="4:14">
      <c r="D1078"/>
      <c r="E1078"/>
      <c r="F1078"/>
      <c r="M1078" s="7">
        <v>15</v>
      </c>
      <c r="N1078" s="6">
        <f>SUMIF($J$2:$J$1812,"15",$G$2:$G$1812)</f>
        <v>4053.5000000000009</v>
      </c>
    </row>
    <row r="1079" spans="4:14">
      <c r="D1079"/>
      <c r="E1079"/>
      <c r="F1079"/>
      <c r="M1079" s="7">
        <v>16</v>
      </c>
      <c r="N1079" s="6">
        <f>SUMIF($J$2:$J$1812,"16",$G$2:$G$1812)</f>
        <v>7.95</v>
      </c>
    </row>
    <row r="1080" spans="4:14">
      <c r="D1080"/>
      <c r="E1080"/>
      <c r="F1080"/>
      <c r="M1080" s="7">
        <v>17</v>
      </c>
      <c r="N1080" s="6">
        <f>SUMIF($J$2:$J$1812,"17",$G$2:$G$1812)</f>
        <v>0</v>
      </c>
    </row>
    <row r="1081" spans="4:14">
      <c r="D1081"/>
      <c r="E1081"/>
      <c r="F1081"/>
      <c r="M1081" s="7">
        <v>18</v>
      </c>
      <c r="N1081" s="6">
        <f>SUMIF($J$2:$J$1812,"18",$G$2:$G$1812)</f>
        <v>241.91000000000005</v>
      </c>
    </row>
    <row r="1082" spans="4:14">
      <c r="D1082"/>
      <c r="E1082"/>
      <c r="F1082"/>
      <c r="M1082" s="7">
        <v>19</v>
      </c>
      <c r="N1082" s="6">
        <f>SUMIF($J$2:$J$1812,"19",$G$2:$G$1812)</f>
        <v>0</v>
      </c>
    </row>
    <row r="1083" spans="4:14">
      <c r="D1083"/>
      <c r="E1083"/>
      <c r="F1083"/>
      <c r="M1083" s="7">
        <v>20</v>
      </c>
      <c r="N1083" s="6">
        <f>SUMIF($J$2:$J$1812,"20",$G$2:$G$1812)</f>
        <v>24.59</v>
      </c>
    </row>
    <row r="1084" spans="4:14">
      <c r="D1084"/>
      <c r="E1084"/>
      <c r="F1084"/>
      <c r="M1084" s="7">
        <v>21</v>
      </c>
      <c r="N1084" s="6">
        <f>SUMIF($J$2:$J$1812,"21",$G$2:$G$1812)</f>
        <v>942.69</v>
      </c>
    </row>
    <row r="1085" spans="4:14">
      <c r="D1085"/>
      <c r="E1085"/>
      <c r="F1085"/>
      <c r="M1085" s="7">
        <v>22</v>
      </c>
      <c r="N1085" s="6">
        <f>SUMIF($J$2:$J$1812,"22",$G$2:$G$1812)</f>
        <v>16.82</v>
      </c>
    </row>
    <row r="1086" spans="4:14">
      <c r="D1086"/>
      <c r="E1086"/>
      <c r="F1086"/>
      <c r="M1086" s="7">
        <v>23</v>
      </c>
      <c r="N1086" s="6">
        <f>SUMIF($J$2:$J$1812,"23",$G$2:$G$1812)</f>
        <v>0</v>
      </c>
    </row>
    <row r="1087" spans="4:14">
      <c r="D1087"/>
      <c r="E1087"/>
      <c r="F1087"/>
      <c r="M1087" s="7">
        <v>24</v>
      </c>
      <c r="N1087" s="6">
        <f>SUMIF($J$2:$J$1812,"24",$G$2:$G$1812)</f>
        <v>28.02</v>
      </c>
    </row>
    <row r="1088" spans="4:14">
      <c r="D1088"/>
      <c r="E1088"/>
      <c r="F1088"/>
      <c r="M1088" s="7">
        <v>25</v>
      </c>
      <c r="N1088" s="6">
        <f>SUMIF($J$2:$J$1812,"25",$G$2:$G$1812)</f>
        <v>85.24</v>
      </c>
    </row>
    <row r="1089" spans="4:14">
      <c r="D1089"/>
      <c r="E1089"/>
      <c r="F1089"/>
      <c r="M1089" s="7">
        <v>26</v>
      </c>
      <c r="N1089" s="6">
        <f>SUMIF($J$2:$J$1812,"26",$G$2:$G$1812)</f>
        <v>113.04</v>
      </c>
    </row>
    <row r="1090" spans="4:14">
      <c r="D1090"/>
      <c r="E1090"/>
      <c r="F1090"/>
      <c r="M1090" s="7">
        <v>27</v>
      </c>
      <c r="N1090" s="6">
        <f>SUMIF($J$2:$J$1812,"27",$G$2:$G$1812)</f>
        <v>0</v>
      </c>
    </row>
    <row r="1091" spans="4:14">
      <c r="D1091"/>
      <c r="E1091"/>
      <c r="F1091"/>
      <c r="M1091" s="7">
        <v>28</v>
      </c>
      <c r="N1091" s="6">
        <f>SUMIF($J$2:$J$1812,"28",$G$2:$G$1812)</f>
        <v>18.48</v>
      </c>
    </row>
    <row r="1092" spans="4:14">
      <c r="D1092"/>
      <c r="E1092"/>
      <c r="F1092"/>
      <c r="M1092" s="7">
        <v>29</v>
      </c>
      <c r="N1092" s="6">
        <f>SUMIF($J$2:$J$1812,"29",$G$2:$G$1812)</f>
        <v>65.320000000000007</v>
      </c>
    </row>
    <row r="1093" spans="4:14">
      <c r="D1093"/>
      <c r="E1093"/>
      <c r="F1093"/>
      <c r="M1093" s="7">
        <v>30</v>
      </c>
      <c r="N1093" s="6">
        <f>SUMIF($J$2:$J$1812,"30",$G$2:$G$1812)</f>
        <v>328.20000000000005</v>
      </c>
    </row>
    <row r="1094" spans="4:14">
      <c r="D1094"/>
      <c r="E1094"/>
      <c r="F1094"/>
      <c r="M1094" s="7">
        <v>31</v>
      </c>
      <c r="N1094" s="6">
        <f>SUMIF($J$2:$J$1812,"31",$G$2:$G$1812)</f>
        <v>1.36</v>
      </c>
    </row>
    <row r="1095" spans="4:14">
      <c r="D1095"/>
      <c r="E1095"/>
      <c r="F1095"/>
      <c r="M1095" s="7">
        <v>32</v>
      </c>
      <c r="N1095" s="6">
        <f>SUMIF($J$2:$J$1812,"32",$G$2:$G$1812)</f>
        <v>0</v>
      </c>
    </row>
    <row r="1096" spans="4:14">
      <c r="D1096"/>
      <c r="E1096"/>
      <c r="F1096"/>
      <c r="M1096" s="7">
        <v>33</v>
      </c>
      <c r="N1096" s="6">
        <f>SUMIF($J$2:$J$1812,"33",$G$2:$G$1812)</f>
        <v>380.96</v>
      </c>
    </row>
    <row r="1097" spans="4:14">
      <c r="D1097"/>
      <c r="E1097"/>
      <c r="F1097"/>
      <c r="M1097" s="7">
        <v>34</v>
      </c>
      <c r="N1097" s="6">
        <f>SUMIF($J$2:$J$1812,"34",$G$2:$G$1812)</f>
        <v>206.67</v>
      </c>
    </row>
    <row r="1098" spans="4:14">
      <c r="D1098"/>
      <c r="E1098"/>
      <c r="F1098"/>
      <c r="M1098" s="7">
        <v>35</v>
      </c>
      <c r="N1098" s="6">
        <f>SUMIF($J$2:$J$1813,"35",$G$2:$G$1813)</f>
        <v>0</v>
      </c>
    </row>
    <row r="1099" spans="4:14">
      <c r="D1099"/>
      <c r="E1099"/>
      <c r="F1099"/>
      <c r="M1099" s="7">
        <v>36</v>
      </c>
      <c r="N1099" s="6">
        <f>SUMIF($J$2:$J$1812,"36",$G$2:$G$1812)</f>
        <v>0</v>
      </c>
    </row>
    <row r="1100" spans="4:14">
      <c r="D1100"/>
      <c r="E1100"/>
      <c r="F1100"/>
      <c r="M1100" s="7">
        <v>37</v>
      </c>
      <c r="N1100" s="6">
        <f>SUMIF($J$2:$J$1812,"37",$G$2:$G$1812)</f>
        <v>0</v>
      </c>
    </row>
    <row r="1101" spans="4:14">
      <c r="D1101"/>
      <c r="E1101"/>
      <c r="F1101"/>
      <c r="M1101" s="7">
        <v>38</v>
      </c>
      <c r="N1101" s="6">
        <f>SUMIF($J$2:$J$1812,"38",$G$2:$G$1812)</f>
        <v>546.85000000000014</v>
      </c>
    </row>
    <row r="1102" spans="4:14">
      <c r="D1102"/>
      <c r="E1102"/>
      <c r="F1102"/>
      <c r="M1102" s="7">
        <v>39</v>
      </c>
      <c r="N1102" s="6">
        <f>SUMIF($J$2:$J$1812,"39",$G$2:$G$1812)</f>
        <v>263.33999999999997</v>
      </c>
    </row>
    <row r="1103" spans="4:14">
      <c r="D1103"/>
      <c r="E1103"/>
      <c r="F1103"/>
      <c r="M1103" s="7">
        <v>40</v>
      </c>
      <c r="N1103" s="6">
        <f>SUMIF($J$2:$J$1812,"40",$G$2:$G$1812)</f>
        <v>91.690000000000012</v>
      </c>
    </row>
    <row r="1104" spans="4:14">
      <c r="D1104"/>
      <c r="E1104"/>
      <c r="F1104"/>
      <c r="M1104" s="7">
        <v>41</v>
      </c>
      <c r="N1104" s="6">
        <f>SUMIF($J$2:$J$1812,"41",$G$2:$G$1812)</f>
        <v>61.07</v>
      </c>
    </row>
    <row r="1105" spans="4:14">
      <c r="D1105"/>
      <c r="E1105"/>
      <c r="F1105"/>
      <c r="M1105" s="7">
        <v>42</v>
      </c>
      <c r="N1105" s="6">
        <f>SUMIF($J$2:$J$1812,"42",$G$2:$G$1812)</f>
        <v>69.850000000000009</v>
      </c>
    </row>
    <row r="1106" spans="4:14">
      <c r="D1106"/>
      <c r="E1106"/>
      <c r="F1106"/>
      <c r="M1106" s="7">
        <v>43</v>
      </c>
      <c r="N1106" s="6">
        <f>SUMIF($J$2:$J$1812,"43",$G$2:$G$1812)</f>
        <v>199.42000000000002</v>
      </c>
    </row>
    <row r="1107" spans="4:14">
      <c r="D1107"/>
      <c r="E1107"/>
      <c r="F1107"/>
      <c r="M1107" s="7">
        <v>44</v>
      </c>
      <c r="N1107" s="6">
        <f>SUMIF($J$2:$J$1812,"44",$G$2:$G$1812)</f>
        <v>0</v>
      </c>
    </row>
    <row r="1108" spans="4:14">
      <c r="D1108"/>
      <c r="E1108"/>
      <c r="F1108"/>
      <c r="M1108" s="7">
        <v>45</v>
      </c>
      <c r="N1108" s="6">
        <f>SUMIF($J$2:$J$1812,"45",$G$2:$G$1812)</f>
        <v>0</v>
      </c>
    </row>
    <row r="1109" spans="4:14">
      <c r="D1109"/>
      <c r="E1109"/>
      <c r="F1109"/>
      <c r="M1109" s="7">
        <v>46</v>
      </c>
      <c r="N1109" s="6">
        <f>SUMIF($J$2:$J$1812,"46",$G$2:$G$1812)</f>
        <v>0</v>
      </c>
    </row>
    <row r="1110" spans="4:14">
      <c r="D1110"/>
      <c r="E1110"/>
      <c r="F1110"/>
      <c r="M1110" s="7">
        <v>47</v>
      </c>
      <c r="N1110" s="6">
        <f>SUMIF($J$2:$J$1812,"47",$G$2:$G$1812)</f>
        <v>0</v>
      </c>
    </row>
    <row r="1111" spans="4:14">
      <c r="D1111"/>
      <c r="E1111"/>
      <c r="F1111"/>
      <c r="M1111" s="7">
        <v>48</v>
      </c>
      <c r="N1111" s="6">
        <f>SUMIF($J$2:$J$1812,"48",$G$2:$G$1812)</f>
        <v>0</v>
      </c>
    </row>
    <row r="1112" spans="4:14">
      <c r="D1112"/>
      <c r="E1112"/>
      <c r="F1112"/>
      <c r="M1112" s="7">
        <v>49</v>
      </c>
      <c r="N1112" s="6">
        <f>SUMIF($J$2:$J$1812,"49",$G$2:$G$1812)</f>
        <v>0</v>
      </c>
    </row>
    <row r="1113" spans="4:14">
      <c r="D1113"/>
      <c r="E1113"/>
      <c r="F1113"/>
      <c r="M1113" s="7">
        <v>50</v>
      </c>
      <c r="N1113" s="6">
        <f>SUMIF($J$2:$J$1812,"50",$G$2:$G$1812)</f>
        <v>0</v>
      </c>
    </row>
    <row r="1114" spans="4:14">
      <c r="D1114"/>
      <c r="E1114"/>
      <c r="F1114"/>
      <c r="M1114" s="7">
        <v>51</v>
      </c>
      <c r="N1114" s="6">
        <f>SUMIF($J$2:$J$1812,"51",$G$2:$G$1812)</f>
        <v>0</v>
      </c>
    </row>
    <row r="1115" spans="4:14">
      <c r="D1115"/>
      <c r="E1115"/>
      <c r="F1115"/>
      <c r="M1115" s="7">
        <v>52</v>
      </c>
      <c r="N1115" s="6">
        <f>SUMIF($J$2:$J$1812,"52",$G$2:$G$1812)</f>
        <v>0</v>
      </c>
    </row>
    <row r="1116" spans="4:14">
      <c r="D1116"/>
      <c r="E1116"/>
      <c r="F1116"/>
      <c r="M1116" s="7">
        <v>53</v>
      </c>
      <c r="N1116" s="6">
        <f>SUMIF($J$2:$J$1812,"53",$G$2:$G$1812)</f>
        <v>0</v>
      </c>
    </row>
    <row r="1117" spans="4:14">
      <c r="D1117"/>
      <c r="E1117"/>
      <c r="F1117"/>
      <c r="M1117" s="7">
        <v>54</v>
      </c>
      <c r="N1117" s="6">
        <f>SUMIF($J$2:$J$1812,"54",$G$2:$G$1812)</f>
        <v>1648.0200000000002</v>
      </c>
    </row>
    <row r="1118" spans="4:14">
      <c r="D1118"/>
      <c r="E1118"/>
      <c r="F1118"/>
      <c r="M1118" s="7">
        <v>55</v>
      </c>
      <c r="N1118" s="6">
        <f>SUMIF($J$2:$J$1812,"55",$G$2:$G$1812)</f>
        <v>0</v>
      </c>
    </row>
    <row r="1119" spans="4:14">
      <c r="D1119"/>
      <c r="E1119"/>
      <c r="F1119"/>
      <c r="M1119" s="7">
        <v>56</v>
      </c>
      <c r="N1119" s="6">
        <f>SUMIF($J$2:$J$1812,"56",$G$2:$G$1812)</f>
        <v>0</v>
      </c>
    </row>
    <row r="1120" spans="4:14">
      <c r="D1120"/>
      <c r="E1120"/>
      <c r="F1120"/>
      <c r="M1120" s="7">
        <v>57</v>
      </c>
      <c r="N1120" s="6">
        <f>SUMIF($J$2:$J$1812,"57",$G$2:$G$1812)</f>
        <v>622.54</v>
      </c>
    </row>
    <row r="1121" spans="4:14">
      <c r="D1121"/>
      <c r="E1121"/>
      <c r="F1121"/>
      <c r="M1121" s="7">
        <v>58</v>
      </c>
      <c r="N1121" s="6">
        <f>SUMIF($J$2:$J$1812,"58",$G$2:$G$1812)</f>
        <v>0</v>
      </c>
    </row>
    <row r="1122" spans="4:14">
      <c r="D1122"/>
      <c r="E1122"/>
      <c r="F1122"/>
      <c r="M1122" s="7">
        <v>59</v>
      </c>
      <c r="N1122" s="6">
        <f>SUMIF($J$2:$J$1812,"59",$G$2:$G$1812)</f>
        <v>0</v>
      </c>
    </row>
    <row r="1123" spans="4:14">
      <c r="D1123"/>
      <c r="E1123"/>
      <c r="F1123"/>
      <c r="M1123" s="7">
        <v>60</v>
      </c>
      <c r="N1123" s="6">
        <f>SUMIF($J$2:$J$1812,"60",$G$2:$G$1812)</f>
        <v>0</v>
      </c>
    </row>
    <row r="1124" spans="4:14">
      <c r="D1124"/>
      <c r="E1124"/>
      <c r="F1124"/>
      <c r="M1124" s="7">
        <v>61</v>
      </c>
      <c r="N1124" s="6">
        <f>SUMIF($J$2:$J$1812,"61",$G$2:$G$1812)</f>
        <v>326.42</v>
      </c>
    </row>
    <row r="1125" spans="4:14">
      <c r="D1125"/>
      <c r="E1125"/>
      <c r="F1125"/>
      <c r="M1125" s="7">
        <v>62</v>
      </c>
      <c r="N1125" s="6">
        <f>SUMIF($J$2:$J$1812,"62",$G$2:$G$1812)</f>
        <v>0</v>
      </c>
    </row>
    <row r="1126" spans="4:14">
      <c r="D1126"/>
      <c r="E1126"/>
      <c r="F1126"/>
      <c r="M1126" s="7">
        <v>63</v>
      </c>
      <c r="N1126" s="6">
        <f>SUMIF($J$2:$J$1812,"63",$G$2:$G$1812)</f>
        <v>0</v>
      </c>
    </row>
    <row r="1127" spans="4:14">
      <c r="D1127"/>
      <c r="E1127"/>
      <c r="F1127"/>
      <c r="M1127" s="7">
        <v>64</v>
      </c>
      <c r="N1127" s="6">
        <f>SUMIF($J$2:$J$1812,"64",$G$2:$G$1812)</f>
        <v>0</v>
      </c>
    </row>
    <row r="1128" spans="4:14">
      <c r="D1128"/>
      <c r="E1128"/>
      <c r="F1128"/>
      <c r="M1128" s="7">
        <v>65</v>
      </c>
      <c r="N1128" s="6">
        <f>SUMIF($J$2:$J$1812,"65",$G$2:$G$1812)</f>
        <v>0</v>
      </c>
    </row>
    <row r="1129" spans="4:14">
      <c r="D1129"/>
      <c r="E1129"/>
      <c r="F1129"/>
      <c r="M1129" s="7">
        <v>66</v>
      </c>
      <c r="N1129" s="6">
        <f>SUMIF($J$2:$J$1812,"66",$G$2:$G$1812)</f>
        <v>1414.8199999999993</v>
      </c>
    </row>
    <row r="1130" spans="4:14">
      <c r="D1130"/>
      <c r="E1130"/>
      <c r="F1130"/>
      <c r="M1130" s="7">
        <v>67</v>
      </c>
      <c r="N1130" s="6">
        <f>SUMIF($J$2:$J$1812,"67",$G$2:$G$1812)</f>
        <v>0</v>
      </c>
    </row>
    <row r="1131" spans="4:14">
      <c r="D1131"/>
      <c r="E1131"/>
      <c r="F1131"/>
      <c r="M1131" s="7">
        <v>68</v>
      </c>
      <c r="N1131" s="6">
        <f>SUMIF($J$2:$J$1812,"68",$G$2:$G$1812)</f>
        <v>140.64999999999998</v>
      </c>
    </row>
    <row r="1132" spans="4:14">
      <c r="D1132"/>
      <c r="E1132"/>
      <c r="F1132"/>
      <c r="M1132" s="7">
        <v>69</v>
      </c>
      <c r="N1132" s="6">
        <f>SUMIF($J$2:$J$1812,"69",$G$2:$G$1812)</f>
        <v>0</v>
      </c>
    </row>
    <row r="1133" spans="4:14">
      <c r="D1133"/>
      <c r="E1133"/>
      <c r="F1133"/>
      <c r="M1133" s="7">
        <v>70</v>
      </c>
      <c r="N1133" s="6">
        <f>SUMIF($J$2:$J$1812,"70",$G$2:$G$1812)</f>
        <v>0</v>
      </c>
    </row>
    <row r="1134" spans="4:14">
      <c r="D1134"/>
      <c r="E1134"/>
      <c r="F1134"/>
      <c r="M1134" s="7">
        <v>71</v>
      </c>
      <c r="N1134" s="6">
        <f>SUMIF($J$2:$J$1812,"71",$G$2:$G$1812)</f>
        <v>0</v>
      </c>
    </row>
    <row r="1135" spans="4:14">
      <c r="D1135"/>
      <c r="E1135"/>
      <c r="F1135"/>
      <c r="M1135" s="7">
        <v>72</v>
      </c>
      <c r="N1135" s="6">
        <f>SUMIF($J$2:$J$1812,"72",$G$2:$G$1812)</f>
        <v>0</v>
      </c>
    </row>
    <row r="1136" spans="4:14">
      <c r="D1136"/>
      <c r="E1136"/>
      <c r="F1136"/>
      <c r="M1136" s="7">
        <v>73</v>
      </c>
      <c r="N1136" s="6">
        <f>SUMIF($J$2:$J$1812,"73",$G$2:$G$1812)</f>
        <v>1655.48</v>
      </c>
    </row>
    <row r="1137" spans="4:14">
      <c r="D1137"/>
      <c r="E1137"/>
      <c r="F1137"/>
      <c r="M1137" s="7">
        <v>74</v>
      </c>
      <c r="N1137" s="6">
        <f>SUMIF($J$2:$J$1812,"74",$G$2:$G$1812)</f>
        <v>0</v>
      </c>
    </row>
    <row r="1138" spans="4:14">
      <c r="D1138"/>
      <c r="E1138"/>
      <c r="F1138"/>
      <c r="M1138" s="7">
        <v>75</v>
      </c>
      <c r="N1138" s="6">
        <f>SUMIF($J$2:$J$1812,"75",$G$2:$G$1812)</f>
        <v>26.18</v>
      </c>
    </row>
    <row r="1139" spans="4:14">
      <c r="D1139"/>
      <c r="E1139"/>
      <c r="F1139"/>
      <c r="M1139" s="7">
        <v>76</v>
      </c>
      <c r="N1139" s="6">
        <f>SUMIF($J$2:$J$1812,"76",$G$2:$G$1812)</f>
        <v>0</v>
      </c>
    </row>
    <row r="1140" spans="4:14">
      <c r="D1140"/>
      <c r="E1140"/>
      <c r="F1140"/>
      <c r="M1140" s="7">
        <v>77</v>
      </c>
      <c r="N1140" s="6">
        <f>SUMIF($J$2:$J$1812,"77",$G$2:$G$1812)</f>
        <v>396.5</v>
      </c>
    </row>
    <row r="1141" spans="4:14">
      <c r="D1141"/>
      <c r="E1141"/>
      <c r="F1141"/>
      <c r="M1141" s="7">
        <v>78</v>
      </c>
      <c r="N1141" s="6">
        <f>SUMIF($J$2:$J$1812,"78",$G$2:$G$1812)</f>
        <v>396.38999999999993</v>
      </c>
    </row>
    <row r="1142" spans="4:14">
      <c r="D1142"/>
      <c r="E1142"/>
      <c r="F1142"/>
      <c r="M1142" s="7">
        <v>79</v>
      </c>
      <c r="N1142" s="6">
        <f>SUMIF($J$2:$J$1812,"79",$G$2:$G$1812)</f>
        <v>28.580000000000002</v>
      </c>
    </row>
    <row r="1143" spans="4:14">
      <c r="D1143"/>
      <c r="E1143"/>
      <c r="F1143"/>
      <c r="M1143" s="7">
        <v>80</v>
      </c>
      <c r="N1143" s="6">
        <f>SUMIF($J$2:$J$1812,"80",$G$2:$G$1812)</f>
        <v>4.3</v>
      </c>
    </row>
    <row r="1144" spans="4:14">
      <c r="D1144"/>
      <c r="E1144"/>
      <c r="F1144"/>
      <c r="M1144" s="7">
        <v>81</v>
      </c>
      <c r="N1144" s="6">
        <f>SUMIF($J$2:$J$1812,"81",$G$2:$G$1812)</f>
        <v>0</v>
      </c>
    </row>
    <row r="1145" spans="4:14">
      <c r="D1145"/>
      <c r="E1145"/>
      <c r="F1145"/>
      <c r="M1145" s="7">
        <v>82</v>
      </c>
      <c r="N1145" s="6">
        <f>SUMIF($J$2:$J$1812,"82",$G$2:$G$1812)</f>
        <v>0</v>
      </c>
    </row>
    <row r="1146" spans="4:14">
      <c r="D1146"/>
      <c r="E1146"/>
      <c r="F1146"/>
      <c r="N1146" s="5">
        <f>SUBTOTAL(9,N1064:N1145)</f>
        <v>21282.920000000006</v>
      </c>
    </row>
    <row r="1147" spans="4:14">
      <c r="D1147"/>
      <c r="E1147"/>
      <c r="F1147"/>
    </row>
  </sheetData>
  <autoFilter ref="A1:N1060" xr:uid="{00000000-0001-0000-0000-000000000000}">
    <sortState xmlns:xlrd2="http://schemas.microsoft.com/office/spreadsheetml/2017/richdata2" ref="A466:N1023">
      <sortCondition ref="D1:D1060"/>
    </sortState>
  </autoFilter>
  <conditionalFormatting sqref="G645">
    <cfRule type="cellIs" dxfId="6" priority="7" operator="notEqual">
      <formula>$G645</formula>
    </cfRule>
  </conditionalFormatting>
  <conditionalFormatting sqref="G657">
    <cfRule type="cellIs" dxfId="5" priority="6" operator="notEqual">
      <formula>$G657</formula>
    </cfRule>
  </conditionalFormatting>
  <conditionalFormatting sqref="G671">
    <cfRule type="cellIs" dxfId="4" priority="5" operator="notEqual">
      <formula>$G671</formula>
    </cfRule>
  </conditionalFormatting>
  <conditionalFormatting sqref="G733">
    <cfRule type="cellIs" dxfId="3" priority="4" operator="notEqual">
      <formula>$G733</formula>
    </cfRule>
  </conditionalFormatting>
  <conditionalFormatting sqref="G736">
    <cfRule type="cellIs" dxfId="2" priority="3" operator="notEqual">
      <formula>$G736</formula>
    </cfRule>
  </conditionalFormatting>
  <conditionalFormatting sqref="G760">
    <cfRule type="cellIs" dxfId="1" priority="2" operator="notEqual">
      <formula>$G760</formula>
    </cfRule>
  </conditionalFormatting>
  <conditionalFormatting sqref="G837">
    <cfRule type="cellIs" dxfId="0" priority="1" operator="notEqual">
      <formula>$G837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922EE-89A2-4194-835F-61712466FD26}">
  <dimension ref="A1:P399"/>
  <sheetViews>
    <sheetView topLeftCell="C1" zoomScale="70" zoomScaleNormal="70" workbookViewId="0">
      <pane ySplit="1" topLeftCell="A279" activePane="bottomLeft" state="frozen"/>
      <selection pane="bottomLeft" activeCell="O2" sqref="O2:O311"/>
    </sheetView>
  </sheetViews>
  <sheetFormatPr baseColWidth="10" defaultRowHeight="15"/>
  <cols>
    <col min="3" max="3" width="30.28515625" customWidth="1"/>
    <col min="7" max="7" width="15.5703125" customWidth="1"/>
    <col min="10" max="10" width="23.42578125" customWidth="1"/>
  </cols>
  <sheetData>
    <row r="1" spans="1:12">
      <c r="A1" t="s">
        <v>489</v>
      </c>
      <c r="B1" t="s">
        <v>488</v>
      </c>
      <c r="C1" t="s">
        <v>487</v>
      </c>
      <c r="D1" t="s">
        <v>486</v>
      </c>
      <c r="E1" t="s">
        <v>485</v>
      </c>
      <c r="F1" t="s">
        <v>484</v>
      </c>
      <c r="G1" t="s">
        <v>483</v>
      </c>
      <c r="H1" t="s">
        <v>479</v>
      </c>
      <c r="I1" t="s">
        <v>480</v>
      </c>
      <c r="J1" t="s">
        <v>482</v>
      </c>
      <c r="K1" t="s">
        <v>481</v>
      </c>
      <c r="L1" t="s">
        <v>478</v>
      </c>
    </row>
    <row r="2" spans="1:12">
      <c r="A2" t="s">
        <v>885</v>
      </c>
      <c r="B2" t="s">
        <v>7</v>
      </c>
      <c r="C2" t="s">
        <v>884</v>
      </c>
      <c r="D2">
        <v>10</v>
      </c>
      <c r="E2" t="s">
        <v>531</v>
      </c>
      <c r="F2">
        <v>15</v>
      </c>
      <c r="G2" s="15">
        <v>0.3</v>
      </c>
      <c r="L2">
        <v>66</v>
      </c>
    </row>
    <row r="3" spans="1:12">
      <c r="A3" t="s">
        <v>883</v>
      </c>
      <c r="B3" t="s">
        <v>7</v>
      </c>
      <c r="C3" t="s">
        <v>882</v>
      </c>
      <c r="D3">
        <v>10</v>
      </c>
      <c r="E3">
        <v>4</v>
      </c>
      <c r="F3">
        <v>3</v>
      </c>
      <c r="G3" s="15">
        <v>37.659999999999997</v>
      </c>
      <c r="L3">
        <v>77</v>
      </c>
    </row>
    <row r="4" spans="1:12">
      <c r="A4" t="s">
        <v>881</v>
      </c>
      <c r="B4" t="s">
        <v>7</v>
      </c>
      <c r="C4" t="s">
        <v>880</v>
      </c>
      <c r="D4">
        <v>10</v>
      </c>
      <c r="E4" t="s">
        <v>531</v>
      </c>
      <c r="F4">
        <v>14</v>
      </c>
      <c r="G4" s="15">
        <v>6.23</v>
      </c>
      <c r="J4" t="s">
        <v>508</v>
      </c>
      <c r="L4">
        <v>66</v>
      </c>
    </row>
    <row r="5" spans="1:12">
      <c r="A5" t="s">
        <v>879</v>
      </c>
      <c r="B5" t="s">
        <v>7</v>
      </c>
      <c r="C5" t="s">
        <v>25</v>
      </c>
      <c r="D5">
        <v>10</v>
      </c>
      <c r="E5">
        <v>4</v>
      </c>
      <c r="F5">
        <v>1</v>
      </c>
      <c r="G5" s="15">
        <v>24.96</v>
      </c>
      <c r="L5">
        <v>15</v>
      </c>
    </row>
    <row r="6" spans="1:12">
      <c r="A6" t="s">
        <v>878</v>
      </c>
      <c r="B6" t="s">
        <v>7</v>
      </c>
      <c r="C6" t="s">
        <v>25</v>
      </c>
      <c r="D6">
        <v>10</v>
      </c>
      <c r="E6">
        <v>4</v>
      </c>
      <c r="F6">
        <v>23</v>
      </c>
      <c r="G6" s="15">
        <v>14.85</v>
      </c>
      <c r="L6">
        <v>15</v>
      </c>
    </row>
    <row r="7" spans="1:12">
      <c r="A7" t="s">
        <v>877</v>
      </c>
      <c r="B7" t="s">
        <v>7</v>
      </c>
      <c r="C7" t="s">
        <v>876</v>
      </c>
      <c r="D7">
        <v>10</v>
      </c>
      <c r="E7" t="s">
        <v>531</v>
      </c>
      <c r="F7">
        <v>4</v>
      </c>
      <c r="G7" s="15">
        <v>6.68</v>
      </c>
      <c r="L7">
        <v>66</v>
      </c>
    </row>
    <row r="8" spans="1:12">
      <c r="A8" t="s">
        <v>875</v>
      </c>
      <c r="B8" t="s">
        <v>7</v>
      </c>
      <c r="C8" t="s">
        <v>874</v>
      </c>
      <c r="D8">
        <v>10</v>
      </c>
      <c r="E8" t="s">
        <v>531</v>
      </c>
      <c r="F8">
        <v>16</v>
      </c>
      <c r="G8" s="15">
        <v>7.25</v>
      </c>
      <c r="J8" t="s">
        <v>508</v>
      </c>
      <c r="L8">
        <v>66</v>
      </c>
    </row>
    <row r="9" spans="1:12">
      <c r="A9" t="s">
        <v>873</v>
      </c>
      <c r="B9" t="s">
        <v>7</v>
      </c>
      <c r="C9" t="s">
        <v>71</v>
      </c>
      <c r="D9">
        <v>10</v>
      </c>
      <c r="E9">
        <v>4</v>
      </c>
      <c r="F9">
        <v>0</v>
      </c>
      <c r="G9" s="15">
        <v>9.2200000000000006</v>
      </c>
      <c r="L9">
        <v>18</v>
      </c>
    </row>
    <row r="10" spans="1:12">
      <c r="A10" t="s">
        <v>872</v>
      </c>
      <c r="B10" t="s">
        <v>7</v>
      </c>
      <c r="C10" t="s">
        <v>71</v>
      </c>
      <c r="D10">
        <v>10</v>
      </c>
      <c r="E10">
        <v>4</v>
      </c>
      <c r="F10">
        <v>27</v>
      </c>
      <c r="G10" s="15">
        <v>9.2200000000000006</v>
      </c>
      <c r="L10">
        <v>18</v>
      </c>
    </row>
    <row r="11" spans="1:12">
      <c r="A11" t="s">
        <v>871</v>
      </c>
      <c r="B11" t="s">
        <v>7</v>
      </c>
      <c r="C11" t="s">
        <v>297</v>
      </c>
      <c r="D11">
        <v>10</v>
      </c>
      <c r="E11">
        <v>4</v>
      </c>
      <c r="F11">
        <v>25</v>
      </c>
      <c r="G11" s="15">
        <v>0.98</v>
      </c>
      <c r="L11">
        <v>61</v>
      </c>
    </row>
    <row r="12" spans="1:12">
      <c r="A12" t="s">
        <v>870</v>
      </c>
      <c r="B12" t="s">
        <v>7</v>
      </c>
      <c r="C12" t="s">
        <v>74</v>
      </c>
      <c r="D12">
        <v>10</v>
      </c>
      <c r="E12">
        <v>4</v>
      </c>
      <c r="F12">
        <v>11</v>
      </c>
      <c r="G12" s="15">
        <v>0.54</v>
      </c>
      <c r="L12">
        <v>61</v>
      </c>
    </row>
    <row r="13" spans="1:12">
      <c r="A13" t="s">
        <v>869</v>
      </c>
      <c r="B13" t="s">
        <v>7</v>
      </c>
      <c r="C13" t="s">
        <v>296</v>
      </c>
      <c r="D13">
        <v>10</v>
      </c>
      <c r="E13">
        <v>4</v>
      </c>
      <c r="F13">
        <v>7</v>
      </c>
      <c r="G13" s="15">
        <v>0.45</v>
      </c>
      <c r="L13">
        <v>61</v>
      </c>
    </row>
    <row r="14" spans="1:12">
      <c r="A14" t="s">
        <v>868</v>
      </c>
      <c r="B14" t="s">
        <v>7</v>
      </c>
      <c r="C14" t="s">
        <v>74</v>
      </c>
      <c r="D14">
        <v>10</v>
      </c>
      <c r="E14">
        <v>4</v>
      </c>
      <c r="F14">
        <v>15</v>
      </c>
      <c r="G14" s="15">
        <v>0.35</v>
      </c>
      <c r="L14">
        <v>61</v>
      </c>
    </row>
    <row r="15" spans="1:12">
      <c r="A15" t="s">
        <v>867</v>
      </c>
      <c r="B15" t="s">
        <v>7</v>
      </c>
      <c r="C15" t="s">
        <v>74</v>
      </c>
      <c r="D15">
        <v>10</v>
      </c>
      <c r="E15">
        <v>4</v>
      </c>
      <c r="F15">
        <v>13</v>
      </c>
      <c r="G15" s="15">
        <v>0.24</v>
      </c>
      <c r="L15">
        <v>61</v>
      </c>
    </row>
    <row r="16" spans="1:12">
      <c r="A16" t="s">
        <v>866</v>
      </c>
      <c r="B16" t="s">
        <v>7</v>
      </c>
      <c r="C16" t="s">
        <v>297</v>
      </c>
      <c r="D16">
        <v>10</v>
      </c>
      <c r="E16">
        <v>4</v>
      </c>
      <c r="F16">
        <v>5</v>
      </c>
      <c r="G16" s="15">
        <v>0.88</v>
      </c>
      <c r="L16">
        <v>61</v>
      </c>
    </row>
    <row r="17" spans="1:12">
      <c r="A17" t="s">
        <v>865</v>
      </c>
      <c r="B17" t="s">
        <v>7</v>
      </c>
      <c r="C17" t="s">
        <v>47</v>
      </c>
      <c r="D17">
        <v>10</v>
      </c>
      <c r="E17">
        <v>4</v>
      </c>
      <c r="G17" s="15">
        <v>22.68</v>
      </c>
    </row>
    <row r="18" spans="1:12">
      <c r="A18" t="s">
        <v>864</v>
      </c>
      <c r="B18" t="s">
        <v>7</v>
      </c>
      <c r="C18" t="s">
        <v>47</v>
      </c>
      <c r="D18">
        <v>10</v>
      </c>
      <c r="E18">
        <v>4</v>
      </c>
      <c r="G18" s="15">
        <v>22.68</v>
      </c>
    </row>
    <row r="19" spans="1:12">
      <c r="A19" t="s">
        <v>863</v>
      </c>
      <c r="B19" t="s">
        <v>7</v>
      </c>
      <c r="C19" t="s">
        <v>74</v>
      </c>
      <c r="D19">
        <v>10</v>
      </c>
      <c r="E19">
        <v>4</v>
      </c>
      <c r="G19" s="15">
        <v>2.27</v>
      </c>
      <c r="L19">
        <v>61</v>
      </c>
    </row>
    <row r="20" spans="1:12">
      <c r="A20" t="s">
        <v>862</v>
      </c>
      <c r="B20" t="s">
        <v>7</v>
      </c>
      <c r="C20" t="s">
        <v>861</v>
      </c>
      <c r="D20">
        <v>10</v>
      </c>
      <c r="G20" s="15">
        <v>212.13</v>
      </c>
      <c r="L20">
        <v>57</v>
      </c>
    </row>
    <row r="21" spans="1:12">
      <c r="A21" t="s">
        <v>860</v>
      </c>
      <c r="B21" t="s">
        <v>7</v>
      </c>
      <c r="C21" t="s">
        <v>6</v>
      </c>
      <c r="D21">
        <v>10</v>
      </c>
      <c r="E21">
        <v>2</v>
      </c>
      <c r="F21">
        <v>59</v>
      </c>
      <c r="G21" s="15">
        <v>25.74</v>
      </c>
      <c r="J21" t="s">
        <v>607</v>
      </c>
      <c r="L21">
        <v>1</v>
      </c>
    </row>
    <row r="22" spans="1:12">
      <c r="A22" t="s">
        <v>859</v>
      </c>
      <c r="B22" t="s">
        <v>7</v>
      </c>
      <c r="C22" t="s">
        <v>25</v>
      </c>
      <c r="D22">
        <v>10</v>
      </c>
      <c r="E22">
        <v>2</v>
      </c>
      <c r="F22">
        <v>37</v>
      </c>
      <c r="G22" s="15">
        <v>65.239999999999995</v>
      </c>
      <c r="L22">
        <v>15</v>
      </c>
    </row>
    <row r="23" spans="1:12">
      <c r="A23" t="s">
        <v>858</v>
      </c>
      <c r="B23" t="s">
        <v>7</v>
      </c>
      <c r="C23" t="s">
        <v>25</v>
      </c>
      <c r="D23">
        <v>10</v>
      </c>
      <c r="E23">
        <v>2</v>
      </c>
      <c r="F23">
        <v>1</v>
      </c>
      <c r="G23" s="15">
        <v>59.17</v>
      </c>
      <c r="L23">
        <v>15</v>
      </c>
    </row>
    <row r="24" spans="1:12">
      <c r="A24" t="s">
        <v>857</v>
      </c>
      <c r="B24" t="s">
        <v>7</v>
      </c>
      <c r="C24" t="s">
        <v>71</v>
      </c>
      <c r="D24">
        <v>10</v>
      </c>
      <c r="E24">
        <v>2</v>
      </c>
      <c r="F24">
        <v>57</v>
      </c>
      <c r="G24" s="15">
        <v>9.2200000000000006</v>
      </c>
      <c r="L24">
        <v>18</v>
      </c>
    </row>
    <row r="25" spans="1:12">
      <c r="A25" t="s">
        <v>856</v>
      </c>
      <c r="B25" t="s">
        <v>7</v>
      </c>
      <c r="C25" t="s">
        <v>303</v>
      </c>
      <c r="D25">
        <v>10</v>
      </c>
      <c r="E25">
        <v>2</v>
      </c>
      <c r="F25">
        <v>49</v>
      </c>
      <c r="G25" s="15">
        <v>14.3</v>
      </c>
      <c r="J25" t="s">
        <v>843</v>
      </c>
      <c r="L25">
        <v>6</v>
      </c>
    </row>
    <row r="26" spans="1:12">
      <c r="A26" t="s">
        <v>855</v>
      </c>
      <c r="B26" t="s">
        <v>7</v>
      </c>
      <c r="C26" t="s">
        <v>297</v>
      </c>
      <c r="D26">
        <v>10</v>
      </c>
      <c r="E26">
        <v>2</v>
      </c>
      <c r="F26">
        <v>55</v>
      </c>
      <c r="G26" s="15">
        <v>1.1100000000000001</v>
      </c>
      <c r="L26">
        <v>61</v>
      </c>
    </row>
    <row r="27" spans="1:12">
      <c r="A27" t="s">
        <v>854</v>
      </c>
      <c r="B27" t="s">
        <v>7</v>
      </c>
      <c r="C27" t="s">
        <v>74</v>
      </c>
      <c r="D27">
        <v>10</v>
      </c>
      <c r="E27">
        <v>2</v>
      </c>
      <c r="F27">
        <v>53</v>
      </c>
      <c r="G27" s="15">
        <v>1.1100000000000001</v>
      </c>
      <c r="L27">
        <v>61</v>
      </c>
    </row>
    <row r="28" spans="1:12">
      <c r="A28" t="s">
        <v>853</v>
      </c>
      <c r="B28" t="s">
        <v>7</v>
      </c>
      <c r="C28" t="s">
        <v>596</v>
      </c>
      <c r="D28">
        <v>10</v>
      </c>
      <c r="E28">
        <v>2</v>
      </c>
      <c r="F28">
        <v>51</v>
      </c>
      <c r="G28" s="15">
        <v>1.35</v>
      </c>
      <c r="L28">
        <v>38</v>
      </c>
    </row>
    <row r="29" spans="1:12">
      <c r="A29" t="s">
        <v>852</v>
      </c>
      <c r="B29" t="s">
        <v>7</v>
      </c>
      <c r="C29" t="s">
        <v>851</v>
      </c>
      <c r="D29">
        <v>10</v>
      </c>
      <c r="E29">
        <v>2</v>
      </c>
      <c r="F29">
        <v>12</v>
      </c>
      <c r="G29" s="15">
        <v>11.54</v>
      </c>
      <c r="J29" t="s">
        <v>208</v>
      </c>
      <c r="K29" t="s">
        <v>850</v>
      </c>
      <c r="L29">
        <v>54</v>
      </c>
    </row>
    <row r="30" spans="1:12">
      <c r="A30" t="s">
        <v>849</v>
      </c>
      <c r="B30" t="s">
        <v>7</v>
      </c>
      <c r="C30" t="s">
        <v>6</v>
      </c>
      <c r="D30">
        <v>10</v>
      </c>
      <c r="E30">
        <v>2</v>
      </c>
      <c r="F30">
        <v>47</v>
      </c>
      <c r="G30" s="15">
        <v>12.92</v>
      </c>
      <c r="J30" t="s">
        <v>201</v>
      </c>
      <c r="L30">
        <v>1</v>
      </c>
    </row>
    <row r="31" spans="1:12">
      <c r="A31" t="s">
        <v>848</v>
      </c>
      <c r="B31" t="s">
        <v>7</v>
      </c>
      <c r="C31" t="s">
        <v>6</v>
      </c>
      <c r="D31">
        <v>10</v>
      </c>
      <c r="E31">
        <v>2</v>
      </c>
      <c r="F31">
        <v>43</v>
      </c>
      <c r="G31" s="15">
        <v>14.87</v>
      </c>
      <c r="J31" t="s">
        <v>607</v>
      </c>
      <c r="L31">
        <v>1</v>
      </c>
    </row>
    <row r="32" spans="1:12">
      <c r="A32" t="s">
        <v>847</v>
      </c>
      <c r="B32" t="s">
        <v>7</v>
      </c>
      <c r="C32" t="s">
        <v>6</v>
      </c>
      <c r="D32">
        <v>10</v>
      </c>
      <c r="E32">
        <v>2</v>
      </c>
      <c r="F32">
        <v>45</v>
      </c>
      <c r="G32" s="15">
        <v>12.92</v>
      </c>
      <c r="J32" t="s">
        <v>201</v>
      </c>
      <c r="L32">
        <v>1</v>
      </c>
    </row>
    <row r="33" spans="1:12">
      <c r="A33" t="s">
        <v>846</v>
      </c>
      <c r="B33" t="s">
        <v>7</v>
      </c>
      <c r="C33" t="s">
        <v>6</v>
      </c>
      <c r="D33">
        <v>10</v>
      </c>
      <c r="E33">
        <v>2</v>
      </c>
      <c r="F33">
        <v>35</v>
      </c>
      <c r="G33" s="15">
        <v>14.56</v>
      </c>
      <c r="J33" t="s">
        <v>208</v>
      </c>
      <c r="K33" t="s">
        <v>843</v>
      </c>
      <c r="L33">
        <v>1</v>
      </c>
    </row>
    <row r="34" spans="1:12">
      <c r="A34" t="s">
        <v>845</v>
      </c>
      <c r="B34" t="s">
        <v>7</v>
      </c>
      <c r="C34" t="s">
        <v>6</v>
      </c>
      <c r="D34">
        <v>10</v>
      </c>
      <c r="E34">
        <v>2</v>
      </c>
      <c r="F34">
        <v>41</v>
      </c>
      <c r="G34" s="15">
        <v>14.87</v>
      </c>
      <c r="J34" t="s">
        <v>208</v>
      </c>
      <c r="K34" t="s">
        <v>843</v>
      </c>
      <c r="L34">
        <v>1</v>
      </c>
    </row>
    <row r="35" spans="1:12">
      <c r="A35" t="s">
        <v>844</v>
      </c>
      <c r="B35" t="s">
        <v>7</v>
      </c>
      <c r="C35" t="s">
        <v>6</v>
      </c>
      <c r="D35">
        <v>10</v>
      </c>
      <c r="E35">
        <v>2</v>
      </c>
      <c r="F35">
        <v>39</v>
      </c>
      <c r="G35" s="15">
        <v>14.87</v>
      </c>
      <c r="J35" t="s">
        <v>208</v>
      </c>
      <c r="K35" t="s">
        <v>843</v>
      </c>
      <c r="L35">
        <v>1</v>
      </c>
    </row>
    <row r="36" spans="1:12">
      <c r="A36" t="s">
        <v>842</v>
      </c>
      <c r="B36" t="s">
        <v>7</v>
      </c>
      <c r="C36" t="s">
        <v>71</v>
      </c>
      <c r="D36">
        <v>10</v>
      </c>
      <c r="E36">
        <v>2</v>
      </c>
      <c r="F36">
        <v>0</v>
      </c>
      <c r="G36" s="15">
        <v>9.2200000000000006</v>
      </c>
      <c r="L36">
        <v>18</v>
      </c>
    </row>
    <row r="37" spans="1:12">
      <c r="A37" t="s">
        <v>841</v>
      </c>
      <c r="B37" t="s">
        <v>7</v>
      </c>
      <c r="C37" t="s">
        <v>22</v>
      </c>
      <c r="D37">
        <v>10</v>
      </c>
      <c r="E37">
        <v>2</v>
      </c>
      <c r="F37">
        <v>33</v>
      </c>
      <c r="G37" s="15">
        <v>7.92</v>
      </c>
      <c r="J37" t="s">
        <v>208</v>
      </c>
      <c r="K37" t="s">
        <v>839</v>
      </c>
      <c r="L37">
        <v>25</v>
      </c>
    </row>
    <row r="38" spans="1:12">
      <c r="A38" t="s">
        <v>840</v>
      </c>
      <c r="B38" t="s">
        <v>7</v>
      </c>
      <c r="C38" t="s">
        <v>534</v>
      </c>
      <c r="D38">
        <v>10</v>
      </c>
      <c r="E38">
        <v>2</v>
      </c>
      <c r="F38">
        <v>31</v>
      </c>
      <c r="G38" s="15">
        <v>4.32</v>
      </c>
      <c r="J38" t="s">
        <v>208</v>
      </c>
      <c r="K38" t="s">
        <v>839</v>
      </c>
      <c r="L38">
        <v>20</v>
      </c>
    </row>
    <row r="39" spans="1:12">
      <c r="A39" t="s">
        <v>838</v>
      </c>
      <c r="B39" t="s">
        <v>7</v>
      </c>
      <c r="C39" t="s">
        <v>522</v>
      </c>
      <c r="D39">
        <v>10</v>
      </c>
      <c r="E39">
        <v>2</v>
      </c>
      <c r="F39">
        <v>27</v>
      </c>
      <c r="G39" s="15">
        <v>5.27</v>
      </c>
      <c r="J39" t="s">
        <v>208</v>
      </c>
      <c r="L39">
        <v>54</v>
      </c>
    </row>
    <row r="40" spans="1:12">
      <c r="A40" t="s">
        <v>837</v>
      </c>
      <c r="B40" t="s">
        <v>7</v>
      </c>
      <c r="C40" t="s">
        <v>71</v>
      </c>
      <c r="D40">
        <v>10</v>
      </c>
      <c r="E40" t="s">
        <v>531</v>
      </c>
      <c r="F40">
        <v>45</v>
      </c>
      <c r="G40" s="15">
        <v>2.88</v>
      </c>
      <c r="L40">
        <v>29</v>
      </c>
    </row>
    <row r="41" spans="1:12">
      <c r="A41" t="s">
        <v>836</v>
      </c>
      <c r="B41" t="s">
        <v>7</v>
      </c>
      <c r="C41" t="s">
        <v>25</v>
      </c>
      <c r="D41">
        <v>10</v>
      </c>
      <c r="E41">
        <v>2</v>
      </c>
      <c r="F41">
        <v>21</v>
      </c>
      <c r="G41" s="15">
        <v>7.5</v>
      </c>
      <c r="L41">
        <v>15</v>
      </c>
    </row>
    <row r="42" spans="1:12">
      <c r="A42" t="s">
        <v>835</v>
      </c>
      <c r="B42" t="s">
        <v>7</v>
      </c>
      <c r="C42" t="s">
        <v>124</v>
      </c>
      <c r="D42">
        <v>10</v>
      </c>
      <c r="E42">
        <v>2</v>
      </c>
      <c r="F42">
        <v>25</v>
      </c>
      <c r="G42" s="15">
        <v>4.72</v>
      </c>
      <c r="L42">
        <v>38</v>
      </c>
    </row>
    <row r="43" spans="1:12">
      <c r="A43" t="s">
        <v>834</v>
      </c>
      <c r="B43" t="s">
        <v>7</v>
      </c>
      <c r="C43" t="s">
        <v>124</v>
      </c>
      <c r="D43">
        <v>10</v>
      </c>
      <c r="E43">
        <v>2</v>
      </c>
      <c r="F43">
        <v>23</v>
      </c>
      <c r="G43" s="15">
        <v>4.72</v>
      </c>
      <c r="L43">
        <v>38</v>
      </c>
    </row>
    <row r="44" spans="1:12">
      <c r="A44" t="s">
        <v>833</v>
      </c>
      <c r="B44" t="s">
        <v>7</v>
      </c>
      <c r="C44" t="s">
        <v>832</v>
      </c>
      <c r="D44">
        <v>10</v>
      </c>
      <c r="E44">
        <v>2</v>
      </c>
      <c r="F44">
        <v>14</v>
      </c>
      <c r="G44" s="15">
        <v>16.96</v>
      </c>
      <c r="J44" t="s">
        <v>208</v>
      </c>
      <c r="K44" t="s">
        <v>820</v>
      </c>
      <c r="L44">
        <v>54</v>
      </c>
    </row>
    <row r="45" spans="1:12">
      <c r="A45" t="s">
        <v>831</v>
      </c>
      <c r="B45" t="s">
        <v>7</v>
      </c>
      <c r="C45" t="s">
        <v>830</v>
      </c>
      <c r="D45">
        <v>10</v>
      </c>
      <c r="E45">
        <v>2</v>
      </c>
      <c r="F45">
        <v>20</v>
      </c>
      <c r="G45" s="15">
        <v>17.59</v>
      </c>
      <c r="J45" t="s">
        <v>208</v>
      </c>
      <c r="K45" t="s">
        <v>829</v>
      </c>
      <c r="L45">
        <v>54</v>
      </c>
    </row>
    <row r="46" spans="1:12">
      <c r="A46" t="s">
        <v>828</v>
      </c>
      <c r="B46" t="s">
        <v>7</v>
      </c>
      <c r="C46" t="s">
        <v>158</v>
      </c>
      <c r="D46">
        <v>10</v>
      </c>
      <c r="E46">
        <v>2</v>
      </c>
      <c r="F46">
        <v>3</v>
      </c>
      <c r="G46" s="15">
        <v>28.44</v>
      </c>
      <c r="J46" t="s">
        <v>412</v>
      </c>
      <c r="K46" t="s">
        <v>827</v>
      </c>
      <c r="L46">
        <v>12</v>
      </c>
    </row>
    <row r="47" spans="1:12">
      <c r="A47" t="s">
        <v>826</v>
      </c>
      <c r="B47" t="s">
        <v>7</v>
      </c>
      <c r="C47" t="s">
        <v>62</v>
      </c>
      <c r="D47">
        <v>10</v>
      </c>
      <c r="E47">
        <v>2</v>
      </c>
      <c r="F47">
        <v>2</v>
      </c>
      <c r="G47" s="15">
        <v>30.3</v>
      </c>
      <c r="J47" t="s">
        <v>412</v>
      </c>
      <c r="L47">
        <v>12</v>
      </c>
    </row>
    <row r="48" spans="1:12">
      <c r="A48" t="s">
        <v>825</v>
      </c>
      <c r="B48" t="s">
        <v>7</v>
      </c>
      <c r="C48" t="s">
        <v>824</v>
      </c>
      <c r="D48">
        <v>10</v>
      </c>
      <c r="E48">
        <v>2</v>
      </c>
      <c r="F48">
        <v>8</v>
      </c>
      <c r="G48" s="15">
        <v>58.04</v>
      </c>
      <c r="J48" t="s">
        <v>412</v>
      </c>
      <c r="L48">
        <v>54</v>
      </c>
    </row>
    <row r="49" spans="1:12">
      <c r="A49" t="s">
        <v>823</v>
      </c>
      <c r="B49" t="s">
        <v>7</v>
      </c>
      <c r="C49" t="s">
        <v>822</v>
      </c>
      <c r="D49">
        <v>10</v>
      </c>
      <c r="E49">
        <v>2</v>
      </c>
      <c r="F49">
        <v>18</v>
      </c>
      <c r="G49" s="15">
        <v>68.739999999999995</v>
      </c>
      <c r="J49" t="s">
        <v>201</v>
      </c>
      <c r="L49">
        <v>54</v>
      </c>
    </row>
    <row r="50" spans="1:12">
      <c r="A50" t="s">
        <v>821</v>
      </c>
      <c r="B50" t="s">
        <v>7</v>
      </c>
      <c r="C50" t="s">
        <v>62</v>
      </c>
      <c r="D50">
        <v>10</v>
      </c>
      <c r="E50">
        <v>2</v>
      </c>
      <c r="F50">
        <v>10</v>
      </c>
      <c r="G50" s="15">
        <v>88.61</v>
      </c>
      <c r="J50" t="s">
        <v>208</v>
      </c>
      <c r="K50" t="s">
        <v>820</v>
      </c>
      <c r="L50">
        <v>12</v>
      </c>
    </row>
    <row r="51" spans="1:12">
      <c r="A51" t="s">
        <v>819</v>
      </c>
      <c r="B51" t="s">
        <v>7</v>
      </c>
      <c r="C51" t="s">
        <v>62</v>
      </c>
      <c r="D51">
        <v>10</v>
      </c>
      <c r="E51">
        <v>2</v>
      </c>
      <c r="F51">
        <v>4</v>
      </c>
      <c r="G51" s="15">
        <v>89.12</v>
      </c>
      <c r="J51" t="s">
        <v>412</v>
      </c>
      <c r="L51">
        <v>12</v>
      </c>
    </row>
    <row r="52" spans="1:12">
      <c r="A52" t="s">
        <v>818</v>
      </c>
      <c r="B52" t="s">
        <v>7</v>
      </c>
      <c r="C52" t="s">
        <v>74</v>
      </c>
      <c r="D52">
        <v>10</v>
      </c>
      <c r="E52">
        <v>2</v>
      </c>
      <c r="F52">
        <v>19</v>
      </c>
      <c r="G52" s="15">
        <v>0.53</v>
      </c>
      <c r="L52">
        <v>61</v>
      </c>
    </row>
    <row r="53" spans="1:12">
      <c r="A53" t="s">
        <v>817</v>
      </c>
      <c r="B53" t="s">
        <v>7</v>
      </c>
      <c r="C53" t="s">
        <v>74</v>
      </c>
      <c r="D53">
        <v>10</v>
      </c>
      <c r="E53">
        <v>2</v>
      </c>
      <c r="F53">
        <v>17</v>
      </c>
      <c r="G53" s="15">
        <v>0.36</v>
      </c>
      <c r="L53">
        <v>61</v>
      </c>
    </row>
    <row r="54" spans="1:12">
      <c r="A54" t="s">
        <v>816</v>
      </c>
      <c r="B54" t="s">
        <v>7</v>
      </c>
      <c r="C54" t="s">
        <v>74</v>
      </c>
      <c r="D54">
        <v>10</v>
      </c>
      <c r="E54">
        <v>2</v>
      </c>
      <c r="F54">
        <v>15</v>
      </c>
      <c r="G54" s="15">
        <v>0.81</v>
      </c>
      <c r="L54">
        <v>61</v>
      </c>
    </row>
    <row r="55" spans="1:12">
      <c r="A55" t="s">
        <v>815</v>
      </c>
      <c r="B55" t="s">
        <v>7</v>
      </c>
      <c r="C55" t="s">
        <v>74</v>
      </c>
      <c r="D55">
        <v>10</v>
      </c>
      <c r="E55">
        <v>2</v>
      </c>
      <c r="F55">
        <v>13</v>
      </c>
      <c r="G55" s="15">
        <v>0.45</v>
      </c>
      <c r="L55">
        <v>61</v>
      </c>
    </row>
    <row r="56" spans="1:12">
      <c r="A56" t="s">
        <v>814</v>
      </c>
      <c r="B56" t="s">
        <v>7</v>
      </c>
      <c r="C56" t="s">
        <v>597</v>
      </c>
      <c r="D56">
        <v>10</v>
      </c>
      <c r="E56">
        <v>2</v>
      </c>
      <c r="F56">
        <v>11</v>
      </c>
      <c r="G56" s="15">
        <v>1.35</v>
      </c>
      <c r="L56">
        <v>38</v>
      </c>
    </row>
    <row r="57" spans="1:12">
      <c r="A57" t="s">
        <v>813</v>
      </c>
      <c r="B57" t="s">
        <v>7</v>
      </c>
      <c r="C57" t="s">
        <v>296</v>
      </c>
      <c r="D57">
        <v>10</v>
      </c>
      <c r="E57">
        <v>2</v>
      </c>
      <c r="F57">
        <v>7</v>
      </c>
      <c r="G57" s="15">
        <v>0.51</v>
      </c>
      <c r="L57">
        <v>61</v>
      </c>
    </row>
    <row r="58" spans="1:12">
      <c r="A58" t="s">
        <v>812</v>
      </c>
      <c r="B58" t="s">
        <v>7</v>
      </c>
      <c r="C58" t="s">
        <v>297</v>
      </c>
      <c r="D58">
        <v>10</v>
      </c>
      <c r="E58">
        <v>2</v>
      </c>
      <c r="F58">
        <v>5</v>
      </c>
      <c r="G58" s="15">
        <v>1</v>
      </c>
      <c r="L58">
        <v>61</v>
      </c>
    </row>
    <row r="59" spans="1:12">
      <c r="A59" t="s">
        <v>811</v>
      </c>
      <c r="B59" t="s">
        <v>7</v>
      </c>
      <c r="C59" t="s">
        <v>74</v>
      </c>
      <c r="D59">
        <v>10</v>
      </c>
      <c r="E59">
        <v>2</v>
      </c>
      <c r="F59">
        <v>16</v>
      </c>
      <c r="G59" s="15">
        <v>0.12</v>
      </c>
      <c r="L59">
        <v>61</v>
      </c>
    </row>
    <row r="60" spans="1:12">
      <c r="A60" t="s">
        <v>810</v>
      </c>
      <c r="B60" t="s">
        <v>7</v>
      </c>
      <c r="C60" t="s">
        <v>74</v>
      </c>
      <c r="D60">
        <v>10</v>
      </c>
      <c r="E60">
        <v>2</v>
      </c>
      <c r="F60">
        <v>6</v>
      </c>
      <c r="G60" s="15">
        <v>0.12</v>
      </c>
      <c r="L60">
        <v>61</v>
      </c>
    </row>
    <row r="61" spans="1:12">
      <c r="A61" t="s">
        <v>809</v>
      </c>
      <c r="B61" t="s">
        <v>7</v>
      </c>
      <c r="C61" t="s">
        <v>74</v>
      </c>
      <c r="D61">
        <v>10</v>
      </c>
      <c r="E61">
        <v>2</v>
      </c>
      <c r="F61">
        <v>9</v>
      </c>
      <c r="G61" s="15">
        <v>0.31</v>
      </c>
      <c r="L61">
        <v>61</v>
      </c>
    </row>
    <row r="62" spans="1:12">
      <c r="A62" t="s">
        <v>808</v>
      </c>
      <c r="B62" t="s">
        <v>7</v>
      </c>
      <c r="C62" t="s">
        <v>33</v>
      </c>
      <c r="D62">
        <v>10</v>
      </c>
      <c r="E62">
        <v>2</v>
      </c>
      <c r="G62" s="15">
        <v>22.68</v>
      </c>
      <c r="L62">
        <v>78</v>
      </c>
    </row>
    <row r="63" spans="1:12">
      <c r="A63" t="s">
        <v>807</v>
      </c>
      <c r="B63" t="s">
        <v>7</v>
      </c>
      <c r="C63" t="s">
        <v>33</v>
      </c>
      <c r="D63">
        <v>10</v>
      </c>
      <c r="E63">
        <v>2</v>
      </c>
      <c r="G63" s="15">
        <v>22.68</v>
      </c>
      <c r="L63">
        <v>78</v>
      </c>
    </row>
    <row r="64" spans="1:12">
      <c r="A64" t="s">
        <v>806</v>
      </c>
      <c r="B64" t="s">
        <v>7</v>
      </c>
      <c r="C64" t="s">
        <v>587</v>
      </c>
      <c r="D64">
        <v>10</v>
      </c>
      <c r="E64">
        <v>2</v>
      </c>
      <c r="G64" s="15">
        <v>11.73</v>
      </c>
      <c r="L64" t="s">
        <v>2758</v>
      </c>
    </row>
    <row r="65" spans="1:12">
      <c r="A65" t="s">
        <v>805</v>
      </c>
      <c r="B65" t="s">
        <v>7</v>
      </c>
      <c r="C65" t="s">
        <v>74</v>
      </c>
      <c r="D65">
        <v>10</v>
      </c>
      <c r="E65">
        <v>2</v>
      </c>
      <c r="F65">
        <v>16</v>
      </c>
      <c r="G65" s="15">
        <v>7.03</v>
      </c>
      <c r="L65">
        <v>61</v>
      </c>
    </row>
    <row r="66" spans="1:12">
      <c r="A66" t="s">
        <v>804</v>
      </c>
      <c r="B66" t="s">
        <v>7</v>
      </c>
      <c r="C66" t="s">
        <v>74</v>
      </c>
      <c r="D66">
        <v>10</v>
      </c>
      <c r="E66">
        <v>2</v>
      </c>
      <c r="G66" s="15">
        <v>3.68</v>
      </c>
      <c r="L66">
        <v>61</v>
      </c>
    </row>
    <row r="67" spans="1:12">
      <c r="A67" t="s">
        <v>803</v>
      </c>
      <c r="B67" t="s">
        <v>7</v>
      </c>
      <c r="C67" t="s">
        <v>74</v>
      </c>
      <c r="D67">
        <v>10</v>
      </c>
      <c r="E67">
        <v>2</v>
      </c>
      <c r="G67" s="15">
        <v>5.34</v>
      </c>
      <c r="L67">
        <v>61</v>
      </c>
    </row>
    <row r="68" spans="1:12">
      <c r="A68" t="s">
        <v>802</v>
      </c>
      <c r="B68" t="s">
        <v>7</v>
      </c>
      <c r="C68" t="s">
        <v>74</v>
      </c>
      <c r="D68">
        <v>10</v>
      </c>
      <c r="E68">
        <v>2</v>
      </c>
      <c r="G68" s="15">
        <v>2.42</v>
      </c>
      <c r="L68">
        <v>61</v>
      </c>
    </row>
    <row r="69" spans="1:12">
      <c r="A69" t="s">
        <v>801</v>
      </c>
      <c r="B69" t="s">
        <v>7</v>
      </c>
      <c r="C69" t="s">
        <v>74</v>
      </c>
      <c r="D69">
        <v>10</v>
      </c>
      <c r="E69">
        <v>2</v>
      </c>
      <c r="G69" s="15">
        <v>3.61</v>
      </c>
      <c r="L69">
        <v>61</v>
      </c>
    </row>
    <row r="70" spans="1:12">
      <c r="A70" t="s">
        <v>800</v>
      </c>
      <c r="B70" t="s">
        <v>7</v>
      </c>
      <c r="C70" t="s">
        <v>74</v>
      </c>
      <c r="D70">
        <v>10</v>
      </c>
      <c r="E70">
        <v>2</v>
      </c>
      <c r="G70" s="15">
        <v>5.85</v>
      </c>
      <c r="L70">
        <v>61</v>
      </c>
    </row>
    <row r="71" spans="1:12">
      <c r="A71" t="s">
        <v>799</v>
      </c>
      <c r="B71" t="s">
        <v>7</v>
      </c>
      <c r="C71" t="s">
        <v>74</v>
      </c>
      <c r="D71">
        <v>10</v>
      </c>
      <c r="E71">
        <v>2</v>
      </c>
      <c r="G71" s="15">
        <v>0.96</v>
      </c>
      <c r="L71">
        <v>61</v>
      </c>
    </row>
    <row r="72" spans="1:12">
      <c r="A72" t="s">
        <v>798</v>
      </c>
      <c r="B72" t="s">
        <v>7</v>
      </c>
      <c r="C72" t="s">
        <v>9</v>
      </c>
      <c r="D72">
        <v>10</v>
      </c>
      <c r="E72" t="s">
        <v>531</v>
      </c>
      <c r="F72">
        <v>51</v>
      </c>
      <c r="G72" s="15">
        <v>22.85</v>
      </c>
      <c r="J72" t="s">
        <v>607</v>
      </c>
      <c r="L72">
        <v>29</v>
      </c>
    </row>
    <row r="73" spans="1:12">
      <c r="A73" t="s">
        <v>797</v>
      </c>
      <c r="B73" t="s">
        <v>7</v>
      </c>
      <c r="C73" t="s">
        <v>782</v>
      </c>
      <c r="D73">
        <v>10</v>
      </c>
      <c r="E73" t="s">
        <v>497</v>
      </c>
      <c r="F73">
        <v>32</v>
      </c>
      <c r="G73" s="15">
        <v>3.52</v>
      </c>
      <c r="J73" t="s">
        <v>54</v>
      </c>
      <c r="L73">
        <v>29</v>
      </c>
    </row>
    <row r="74" spans="1:12">
      <c r="A74" t="s">
        <v>796</v>
      </c>
      <c r="B74" t="s">
        <v>7</v>
      </c>
      <c r="C74" t="s">
        <v>457</v>
      </c>
      <c r="D74">
        <v>10</v>
      </c>
      <c r="E74" t="s">
        <v>531</v>
      </c>
      <c r="F74">
        <v>41</v>
      </c>
      <c r="G74" s="15">
        <v>7.44</v>
      </c>
      <c r="J74" t="s">
        <v>607</v>
      </c>
      <c r="L74">
        <v>38</v>
      </c>
    </row>
    <row r="75" spans="1:12">
      <c r="A75" t="s">
        <v>795</v>
      </c>
      <c r="B75" t="s">
        <v>7</v>
      </c>
      <c r="C75" t="s">
        <v>457</v>
      </c>
      <c r="D75">
        <v>10</v>
      </c>
      <c r="E75" t="s">
        <v>531</v>
      </c>
      <c r="F75">
        <v>37</v>
      </c>
      <c r="G75" s="15">
        <v>7.44</v>
      </c>
      <c r="J75" t="s">
        <v>607</v>
      </c>
      <c r="L75">
        <v>38</v>
      </c>
    </row>
    <row r="76" spans="1:12">
      <c r="A76" t="s">
        <v>794</v>
      </c>
      <c r="B76" t="s">
        <v>7</v>
      </c>
      <c r="C76" t="s">
        <v>793</v>
      </c>
      <c r="D76">
        <v>10</v>
      </c>
      <c r="E76" t="s">
        <v>531</v>
      </c>
      <c r="F76">
        <v>35</v>
      </c>
      <c r="G76" s="15">
        <v>12.24</v>
      </c>
      <c r="J76" t="s">
        <v>607</v>
      </c>
      <c r="L76">
        <v>31</v>
      </c>
    </row>
    <row r="77" spans="1:12">
      <c r="A77" t="s">
        <v>792</v>
      </c>
      <c r="B77" t="s">
        <v>7</v>
      </c>
      <c r="C77" t="s">
        <v>791</v>
      </c>
      <c r="D77">
        <v>10</v>
      </c>
      <c r="E77">
        <v>4</v>
      </c>
      <c r="F77">
        <v>19</v>
      </c>
      <c r="G77" s="15">
        <v>10.74</v>
      </c>
      <c r="L77">
        <v>66</v>
      </c>
    </row>
    <row r="78" spans="1:12">
      <c r="A78" t="s">
        <v>790</v>
      </c>
      <c r="B78" t="s">
        <v>7</v>
      </c>
      <c r="C78" t="s">
        <v>782</v>
      </c>
      <c r="D78">
        <v>10</v>
      </c>
      <c r="E78">
        <v>3</v>
      </c>
      <c r="F78">
        <v>29</v>
      </c>
      <c r="G78" s="15">
        <v>4.0599999999999996</v>
      </c>
      <c r="J78" t="s">
        <v>54</v>
      </c>
      <c r="L78">
        <v>29</v>
      </c>
    </row>
    <row r="79" spans="1:12">
      <c r="A79" t="s">
        <v>789</v>
      </c>
      <c r="B79" t="s">
        <v>7</v>
      </c>
      <c r="C79" t="s">
        <v>788</v>
      </c>
      <c r="D79">
        <v>10</v>
      </c>
      <c r="E79" t="s">
        <v>531</v>
      </c>
      <c r="F79">
        <v>27</v>
      </c>
      <c r="G79" s="15">
        <v>22.95</v>
      </c>
      <c r="J79" t="s">
        <v>400</v>
      </c>
      <c r="L79">
        <v>54</v>
      </c>
    </row>
    <row r="80" spans="1:12">
      <c r="A80" t="s">
        <v>787</v>
      </c>
      <c r="B80" t="s">
        <v>7</v>
      </c>
      <c r="C80" t="s">
        <v>202</v>
      </c>
      <c r="D80">
        <v>10</v>
      </c>
      <c r="E80" t="s">
        <v>531</v>
      </c>
      <c r="F80">
        <v>25</v>
      </c>
      <c r="G80" s="15">
        <v>22.95</v>
      </c>
      <c r="J80" t="s">
        <v>607</v>
      </c>
      <c r="L80">
        <v>30</v>
      </c>
    </row>
    <row r="81" spans="1:12">
      <c r="A81" t="s">
        <v>786</v>
      </c>
      <c r="B81" t="s">
        <v>7</v>
      </c>
      <c r="C81" t="s">
        <v>785</v>
      </c>
      <c r="D81">
        <v>10</v>
      </c>
      <c r="E81" t="s">
        <v>531</v>
      </c>
      <c r="F81">
        <v>23</v>
      </c>
      <c r="G81" s="15">
        <v>22.45</v>
      </c>
      <c r="J81" t="s">
        <v>607</v>
      </c>
      <c r="L81">
        <v>30</v>
      </c>
    </row>
    <row r="82" spans="1:12">
      <c r="A82" t="s">
        <v>784</v>
      </c>
      <c r="B82" t="s">
        <v>7</v>
      </c>
      <c r="C82" t="s">
        <v>71</v>
      </c>
      <c r="D82">
        <v>10</v>
      </c>
      <c r="E82" t="s">
        <v>531</v>
      </c>
      <c r="F82">
        <v>0</v>
      </c>
      <c r="G82" s="15">
        <v>2.88</v>
      </c>
      <c r="L82">
        <v>18</v>
      </c>
    </row>
    <row r="83" spans="1:12">
      <c r="A83" t="s">
        <v>783</v>
      </c>
      <c r="B83" t="s">
        <v>7</v>
      </c>
      <c r="C83" t="s">
        <v>782</v>
      </c>
      <c r="D83">
        <v>10</v>
      </c>
      <c r="E83">
        <v>1</v>
      </c>
      <c r="F83">
        <v>29</v>
      </c>
      <c r="G83" s="15">
        <v>4.0599999999999996</v>
      </c>
      <c r="J83" t="s">
        <v>54</v>
      </c>
      <c r="L83">
        <v>29</v>
      </c>
    </row>
    <row r="84" spans="1:12">
      <c r="A84" t="s">
        <v>781</v>
      </c>
      <c r="B84" t="s">
        <v>7</v>
      </c>
      <c r="C84" t="s">
        <v>15</v>
      </c>
      <c r="D84">
        <v>10</v>
      </c>
      <c r="E84" t="s">
        <v>531</v>
      </c>
      <c r="F84">
        <v>53</v>
      </c>
      <c r="G84" s="15">
        <v>5.62</v>
      </c>
      <c r="L84">
        <v>75</v>
      </c>
    </row>
    <row r="85" spans="1:12">
      <c r="A85" t="s">
        <v>780</v>
      </c>
      <c r="B85" t="s">
        <v>7</v>
      </c>
      <c r="C85" t="s">
        <v>25</v>
      </c>
      <c r="D85">
        <v>10</v>
      </c>
      <c r="E85" t="s">
        <v>531</v>
      </c>
      <c r="F85">
        <v>29</v>
      </c>
      <c r="G85" s="15">
        <v>49.37</v>
      </c>
      <c r="L85">
        <v>42</v>
      </c>
    </row>
    <row r="86" spans="1:12">
      <c r="A86" t="s">
        <v>779</v>
      </c>
      <c r="B86" t="s">
        <v>7</v>
      </c>
      <c r="C86" t="s">
        <v>25</v>
      </c>
      <c r="D86">
        <v>10</v>
      </c>
      <c r="E86" t="s">
        <v>531</v>
      </c>
      <c r="F86">
        <v>1</v>
      </c>
      <c r="G86" s="15">
        <v>54.54</v>
      </c>
      <c r="L86">
        <v>42</v>
      </c>
    </row>
    <row r="87" spans="1:12">
      <c r="A87" t="s">
        <v>778</v>
      </c>
      <c r="B87" t="s">
        <v>7</v>
      </c>
      <c r="C87" t="s">
        <v>15</v>
      </c>
      <c r="D87">
        <v>10</v>
      </c>
      <c r="E87" t="s">
        <v>531</v>
      </c>
      <c r="F87">
        <v>3</v>
      </c>
      <c r="G87" s="15">
        <v>7.8</v>
      </c>
      <c r="L87">
        <v>75</v>
      </c>
    </row>
    <row r="88" spans="1:12">
      <c r="A88" t="s">
        <v>777</v>
      </c>
      <c r="B88" t="s">
        <v>7</v>
      </c>
      <c r="C88" t="s">
        <v>776</v>
      </c>
      <c r="D88">
        <v>10</v>
      </c>
      <c r="E88" t="s">
        <v>531</v>
      </c>
      <c r="F88">
        <v>26</v>
      </c>
      <c r="G88" s="15">
        <v>16.91</v>
      </c>
      <c r="L88">
        <v>66</v>
      </c>
    </row>
    <row r="89" spans="1:12">
      <c r="A89" t="s">
        <v>775</v>
      </c>
      <c r="B89" t="s">
        <v>7</v>
      </c>
      <c r="C89" t="s">
        <v>774</v>
      </c>
      <c r="D89">
        <v>10</v>
      </c>
      <c r="E89" t="s">
        <v>531</v>
      </c>
      <c r="F89">
        <v>22</v>
      </c>
      <c r="G89" s="15">
        <v>36.54</v>
      </c>
      <c r="L89">
        <v>66</v>
      </c>
    </row>
    <row r="90" spans="1:12">
      <c r="A90" t="s">
        <v>773</v>
      </c>
      <c r="B90" t="s">
        <v>7</v>
      </c>
      <c r="C90" t="s">
        <v>772</v>
      </c>
      <c r="D90">
        <v>10</v>
      </c>
      <c r="E90" t="s">
        <v>531</v>
      </c>
      <c r="F90">
        <v>20</v>
      </c>
      <c r="G90" s="15">
        <v>51.19</v>
      </c>
      <c r="J90" t="s">
        <v>508</v>
      </c>
      <c r="L90">
        <v>73</v>
      </c>
    </row>
    <row r="91" spans="1:12">
      <c r="A91" t="s">
        <v>771</v>
      </c>
      <c r="B91" t="s">
        <v>7</v>
      </c>
      <c r="C91" t="s">
        <v>770</v>
      </c>
      <c r="D91">
        <v>10</v>
      </c>
      <c r="E91" t="s">
        <v>531</v>
      </c>
      <c r="F91">
        <v>33</v>
      </c>
      <c r="G91" s="15">
        <v>11.41</v>
      </c>
      <c r="L91">
        <v>66</v>
      </c>
    </row>
    <row r="92" spans="1:12">
      <c r="A92" t="s">
        <v>769</v>
      </c>
      <c r="B92" t="s">
        <v>7</v>
      </c>
      <c r="C92" t="s">
        <v>768</v>
      </c>
      <c r="D92">
        <v>10</v>
      </c>
      <c r="E92" t="s">
        <v>531</v>
      </c>
      <c r="F92">
        <v>18</v>
      </c>
      <c r="G92" s="15">
        <v>13.74</v>
      </c>
      <c r="J92" t="s">
        <v>508</v>
      </c>
      <c r="L92">
        <v>66</v>
      </c>
    </row>
    <row r="93" spans="1:12">
      <c r="A93" t="s">
        <v>767</v>
      </c>
      <c r="B93" t="s">
        <v>7</v>
      </c>
      <c r="C93" t="s">
        <v>68</v>
      </c>
      <c r="D93">
        <v>10</v>
      </c>
      <c r="E93">
        <v>2</v>
      </c>
      <c r="F93">
        <v>29</v>
      </c>
      <c r="G93" s="15">
        <v>4.16</v>
      </c>
      <c r="J93" t="s">
        <v>54</v>
      </c>
      <c r="L93">
        <v>29</v>
      </c>
    </row>
    <row r="94" spans="1:12">
      <c r="A94" t="s">
        <v>766</v>
      </c>
      <c r="B94" t="s">
        <v>7</v>
      </c>
      <c r="C94" t="s">
        <v>688</v>
      </c>
      <c r="D94">
        <v>10</v>
      </c>
      <c r="E94" t="s">
        <v>531</v>
      </c>
      <c r="F94">
        <v>10</v>
      </c>
      <c r="G94" s="15">
        <v>13.64</v>
      </c>
      <c r="J94" t="s">
        <v>508</v>
      </c>
      <c r="L94">
        <v>30</v>
      </c>
    </row>
    <row r="95" spans="1:12">
      <c r="A95" t="s">
        <v>765</v>
      </c>
      <c r="B95" t="s">
        <v>7</v>
      </c>
      <c r="C95" t="s">
        <v>764</v>
      </c>
      <c r="D95">
        <v>10</v>
      </c>
      <c r="E95" t="s">
        <v>531</v>
      </c>
      <c r="F95">
        <v>8</v>
      </c>
      <c r="G95" s="15">
        <v>10.02</v>
      </c>
      <c r="J95" t="s">
        <v>508</v>
      </c>
      <c r="L95">
        <v>66</v>
      </c>
    </row>
    <row r="96" spans="1:12">
      <c r="A96" t="s">
        <v>763</v>
      </c>
      <c r="B96" t="s">
        <v>7</v>
      </c>
      <c r="C96" t="s">
        <v>762</v>
      </c>
      <c r="D96">
        <v>10</v>
      </c>
      <c r="E96" t="s">
        <v>531</v>
      </c>
      <c r="F96">
        <v>6</v>
      </c>
      <c r="G96" s="15">
        <v>16.93</v>
      </c>
      <c r="L96">
        <v>66</v>
      </c>
    </row>
    <row r="97" spans="1:12">
      <c r="A97" t="s">
        <v>761</v>
      </c>
      <c r="B97" t="s">
        <v>7</v>
      </c>
      <c r="C97" t="s">
        <v>760</v>
      </c>
      <c r="D97">
        <v>10</v>
      </c>
      <c r="E97">
        <v>4</v>
      </c>
      <c r="F97">
        <v>21</v>
      </c>
      <c r="G97" s="15">
        <v>23.08</v>
      </c>
      <c r="L97">
        <v>66</v>
      </c>
    </row>
    <row r="98" spans="1:12">
      <c r="A98" t="s">
        <v>759</v>
      </c>
      <c r="B98" t="s">
        <v>7</v>
      </c>
      <c r="C98" t="s">
        <v>758</v>
      </c>
      <c r="D98">
        <v>10</v>
      </c>
      <c r="E98">
        <v>4</v>
      </c>
      <c r="F98">
        <v>2</v>
      </c>
      <c r="G98" s="15">
        <v>29.59</v>
      </c>
      <c r="L98">
        <v>66</v>
      </c>
    </row>
    <row r="99" spans="1:12">
      <c r="A99" t="s">
        <v>757</v>
      </c>
      <c r="B99" t="s">
        <v>7</v>
      </c>
      <c r="C99" t="s">
        <v>756</v>
      </c>
      <c r="D99">
        <v>10</v>
      </c>
      <c r="E99" t="s">
        <v>531</v>
      </c>
      <c r="F99">
        <v>2</v>
      </c>
      <c r="G99" s="15">
        <v>600.15</v>
      </c>
      <c r="L99">
        <v>73</v>
      </c>
    </row>
    <row r="100" spans="1:12">
      <c r="A100" t="s">
        <v>755</v>
      </c>
      <c r="B100" t="s">
        <v>7</v>
      </c>
      <c r="C100" t="s">
        <v>297</v>
      </c>
      <c r="D100">
        <v>10</v>
      </c>
      <c r="E100" t="s">
        <v>531</v>
      </c>
      <c r="F100">
        <v>49</v>
      </c>
      <c r="G100" s="15">
        <v>1.01</v>
      </c>
      <c r="L100">
        <v>61</v>
      </c>
    </row>
    <row r="101" spans="1:12">
      <c r="A101" t="s">
        <v>754</v>
      </c>
      <c r="B101" t="s">
        <v>7</v>
      </c>
      <c r="C101" t="s">
        <v>597</v>
      </c>
      <c r="D101">
        <v>10</v>
      </c>
      <c r="E101" t="s">
        <v>531</v>
      </c>
      <c r="F101">
        <v>11</v>
      </c>
      <c r="G101" s="15">
        <v>1.35</v>
      </c>
      <c r="L101">
        <v>38</v>
      </c>
    </row>
    <row r="102" spans="1:12">
      <c r="A102" t="s">
        <v>753</v>
      </c>
      <c r="B102" t="s">
        <v>7</v>
      </c>
      <c r="C102" t="s">
        <v>296</v>
      </c>
      <c r="D102">
        <v>10</v>
      </c>
      <c r="E102" t="s">
        <v>531</v>
      </c>
      <c r="F102">
        <v>9</v>
      </c>
      <c r="G102" s="15">
        <v>0.51</v>
      </c>
      <c r="L102">
        <v>61</v>
      </c>
    </row>
    <row r="103" spans="1:12">
      <c r="A103" t="s">
        <v>752</v>
      </c>
      <c r="B103" t="s">
        <v>7</v>
      </c>
      <c r="C103" t="s">
        <v>297</v>
      </c>
      <c r="D103">
        <v>10</v>
      </c>
      <c r="E103" t="s">
        <v>531</v>
      </c>
      <c r="F103">
        <v>7</v>
      </c>
      <c r="G103" s="15">
        <v>0.92</v>
      </c>
      <c r="L103">
        <v>61</v>
      </c>
    </row>
    <row r="104" spans="1:12">
      <c r="A104" t="s">
        <v>751</v>
      </c>
      <c r="B104" t="s">
        <v>7</v>
      </c>
      <c r="C104" t="s">
        <v>25</v>
      </c>
      <c r="D104">
        <v>10</v>
      </c>
      <c r="E104" t="s">
        <v>531</v>
      </c>
      <c r="F104">
        <v>24</v>
      </c>
      <c r="G104" s="15">
        <v>9.99</v>
      </c>
      <c r="L104">
        <v>15</v>
      </c>
    </row>
    <row r="105" spans="1:12">
      <c r="A105" t="s">
        <v>750</v>
      </c>
      <c r="B105" t="s">
        <v>7</v>
      </c>
      <c r="C105" t="s">
        <v>74</v>
      </c>
      <c r="D105">
        <v>10</v>
      </c>
      <c r="E105" t="s">
        <v>531</v>
      </c>
      <c r="F105">
        <v>47</v>
      </c>
      <c r="G105" s="15">
        <v>0.31</v>
      </c>
      <c r="L105">
        <v>61</v>
      </c>
    </row>
    <row r="106" spans="1:12">
      <c r="A106" t="s">
        <v>749</v>
      </c>
      <c r="B106" t="s">
        <v>7</v>
      </c>
      <c r="C106" t="s">
        <v>23</v>
      </c>
      <c r="D106">
        <v>10</v>
      </c>
      <c r="E106" t="s">
        <v>531</v>
      </c>
      <c r="F106">
        <v>43</v>
      </c>
      <c r="G106" s="15">
        <v>4.21</v>
      </c>
      <c r="J106" t="s">
        <v>607</v>
      </c>
      <c r="L106">
        <v>38</v>
      </c>
    </row>
    <row r="107" spans="1:12">
      <c r="A107" t="s">
        <v>748</v>
      </c>
      <c r="B107" t="s">
        <v>7</v>
      </c>
      <c r="C107" t="s">
        <v>23</v>
      </c>
      <c r="D107">
        <v>10</v>
      </c>
      <c r="E107" t="s">
        <v>531</v>
      </c>
      <c r="F107">
        <v>39</v>
      </c>
      <c r="G107" s="15">
        <v>4.21</v>
      </c>
      <c r="J107" t="s">
        <v>607</v>
      </c>
      <c r="L107">
        <v>38</v>
      </c>
    </row>
    <row r="108" spans="1:12">
      <c r="A108" t="s">
        <v>747</v>
      </c>
      <c r="B108" t="s">
        <v>7</v>
      </c>
      <c r="C108" t="s">
        <v>746</v>
      </c>
      <c r="D108">
        <v>10</v>
      </c>
      <c r="E108" t="s">
        <v>531</v>
      </c>
      <c r="G108" s="15">
        <v>306.57</v>
      </c>
      <c r="L108" t="s">
        <v>35</v>
      </c>
    </row>
    <row r="109" spans="1:12">
      <c r="A109" t="s">
        <v>745</v>
      </c>
      <c r="B109" t="s">
        <v>7</v>
      </c>
      <c r="C109" t="s">
        <v>744</v>
      </c>
      <c r="D109">
        <v>10</v>
      </c>
      <c r="E109" t="s">
        <v>531</v>
      </c>
      <c r="G109" s="15">
        <v>72.069999999999993</v>
      </c>
      <c r="L109" t="s">
        <v>35</v>
      </c>
    </row>
    <row r="110" spans="1:12">
      <c r="A110" t="s">
        <v>743</v>
      </c>
      <c r="B110" t="s">
        <v>7</v>
      </c>
      <c r="C110" t="s">
        <v>74</v>
      </c>
      <c r="D110">
        <v>10</v>
      </c>
      <c r="E110" t="s">
        <v>531</v>
      </c>
      <c r="F110">
        <v>21</v>
      </c>
      <c r="G110" s="15">
        <v>0.35</v>
      </c>
      <c r="L110">
        <v>61</v>
      </c>
    </row>
    <row r="111" spans="1:12">
      <c r="A111" t="s">
        <v>742</v>
      </c>
      <c r="B111" t="s">
        <v>7</v>
      </c>
      <c r="C111" t="s">
        <v>74</v>
      </c>
      <c r="D111">
        <v>10</v>
      </c>
      <c r="E111" t="s">
        <v>531</v>
      </c>
      <c r="F111">
        <v>19</v>
      </c>
      <c r="G111" s="15">
        <v>0.24</v>
      </c>
      <c r="L111">
        <v>61</v>
      </c>
    </row>
    <row r="112" spans="1:12">
      <c r="A112" t="s">
        <v>741</v>
      </c>
      <c r="B112" t="s">
        <v>7</v>
      </c>
      <c r="C112" t="s">
        <v>74</v>
      </c>
      <c r="D112">
        <v>10</v>
      </c>
      <c r="E112" t="s">
        <v>531</v>
      </c>
      <c r="F112">
        <v>17</v>
      </c>
      <c r="G112" s="15">
        <v>0.54</v>
      </c>
      <c r="L112">
        <v>61</v>
      </c>
    </row>
    <row r="113" spans="1:12">
      <c r="A113" t="s">
        <v>740</v>
      </c>
      <c r="B113" t="s">
        <v>7</v>
      </c>
      <c r="C113" t="s">
        <v>27</v>
      </c>
      <c r="D113">
        <v>10</v>
      </c>
      <c r="E113">
        <v>4</v>
      </c>
      <c r="F113">
        <v>29</v>
      </c>
      <c r="G113" s="15">
        <v>35.58</v>
      </c>
      <c r="L113">
        <v>66</v>
      </c>
    </row>
    <row r="114" spans="1:12">
      <c r="A114" t="s">
        <v>739</v>
      </c>
      <c r="B114" t="s">
        <v>7</v>
      </c>
      <c r="C114" t="s">
        <v>33</v>
      </c>
      <c r="D114">
        <v>10</v>
      </c>
      <c r="E114" t="s">
        <v>531</v>
      </c>
      <c r="G114" s="15">
        <v>27</v>
      </c>
      <c r="L114">
        <v>78</v>
      </c>
    </row>
    <row r="115" spans="1:12">
      <c r="A115" t="s">
        <v>738</v>
      </c>
      <c r="B115" t="s">
        <v>7</v>
      </c>
      <c r="C115" t="s">
        <v>33</v>
      </c>
      <c r="D115">
        <v>10</v>
      </c>
      <c r="E115" t="s">
        <v>531</v>
      </c>
      <c r="G115" s="15">
        <v>27</v>
      </c>
      <c r="L115">
        <v>78</v>
      </c>
    </row>
    <row r="116" spans="1:12">
      <c r="A116" t="s">
        <v>737</v>
      </c>
      <c r="B116" t="s">
        <v>7</v>
      </c>
      <c r="C116" t="s">
        <v>45</v>
      </c>
      <c r="D116">
        <v>10</v>
      </c>
      <c r="E116" t="s">
        <v>531</v>
      </c>
      <c r="G116" s="15">
        <v>11.73</v>
      </c>
      <c r="L116">
        <v>79</v>
      </c>
    </row>
    <row r="117" spans="1:12">
      <c r="A117" t="s">
        <v>736</v>
      </c>
      <c r="B117" t="s">
        <v>7</v>
      </c>
      <c r="C117" t="s">
        <v>732</v>
      </c>
      <c r="D117">
        <v>10</v>
      </c>
      <c r="E117" t="s">
        <v>531</v>
      </c>
      <c r="G117" s="15">
        <v>0.23</v>
      </c>
      <c r="L117">
        <v>61</v>
      </c>
    </row>
    <row r="118" spans="1:12">
      <c r="A118" t="s">
        <v>735</v>
      </c>
      <c r="B118" t="s">
        <v>7</v>
      </c>
      <c r="C118" t="s">
        <v>732</v>
      </c>
      <c r="D118">
        <v>10</v>
      </c>
      <c r="E118" t="s">
        <v>531</v>
      </c>
      <c r="G118" s="15">
        <v>0.23</v>
      </c>
      <c r="L118">
        <v>61</v>
      </c>
    </row>
    <row r="119" spans="1:12">
      <c r="A119" t="s">
        <v>734</v>
      </c>
      <c r="B119" t="s">
        <v>7</v>
      </c>
      <c r="C119" t="s">
        <v>732</v>
      </c>
      <c r="D119">
        <v>10</v>
      </c>
      <c r="E119" t="s">
        <v>531</v>
      </c>
      <c r="G119" s="15">
        <v>0.23</v>
      </c>
      <c r="L119">
        <v>61</v>
      </c>
    </row>
    <row r="120" spans="1:12">
      <c r="A120" t="s">
        <v>733</v>
      </c>
      <c r="B120" t="s">
        <v>7</v>
      </c>
      <c r="C120" t="s">
        <v>732</v>
      </c>
      <c r="D120">
        <v>10</v>
      </c>
      <c r="E120" t="s">
        <v>531</v>
      </c>
      <c r="G120" s="15">
        <v>0.23</v>
      </c>
      <c r="L120">
        <v>61</v>
      </c>
    </row>
    <row r="121" spans="1:12">
      <c r="A121" t="s">
        <v>731</v>
      </c>
      <c r="B121" t="s">
        <v>7</v>
      </c>
      <c r="C121" t="s">
        <v>730</v>
      </c>
      <c r="D121">
        <v>10</v>
      </c>
      <c r="E121" t="s">
        <v>531</v>
      </c>
      <c r="G121" s="15">
        <v>0.23</v>
      </c>
      <c r="L121">
        <v>61</v>
      </c>
    </row>
    <row r="122" spans="1:12">
      <c r="A122" t="s">
        <v>729</v>
      </c>
      <c r="B122" t="s">
        <v>7</v>
      </c>
      <c r="C122" t="s">
        <v>728</v>
      </c>
      <c r="D122">
        <v>10</v>
      </c>
      <c r="E122" t="s">
        <v>531</v>
      </c>
      <c r="G122" s="15">
        <v>0.23</v>
      </c>
      <c r="L122">
        <v>61</v>
      </c>
    </row>
    <row r="123" spans="1:12">
      <c r="A123" t="s">
        <v>727</v>
      </c>
      <c r="B123" t="s">
        <v>7</v>
      </c>
      <c r="C123" t="s">
        <v>723</v>
      </c>
      <c r="D123">
        <v>10</v>
      </c>
      <c r="E123" t="s">
        <v>531</v>
      </c>
      <c r="G123" s="15">
        <v>16.91</v>
      </c>
      <c r="L123">
        <v>61</v>
      </c>
    </row>
    <row r="124" spans="1:12">
      <c r="A124" t="s">
        <v>726</v>
      </c>
      <c r="B124" t="s">
        <v>7</v>
      </c>
      <c r="C124" t="s">
        <v>725</v>
      </c>
      <c r="D124">
        <v>10</v>
      </c>
      <c r="E124" t="s">
        <v>531</v>
      </c>
      <c r="G124" s="15">
        <v>8.92</v>
      </c>
      <c r="L124">
        <v>61</v>
      </c>
    </row>
    <row r="125" spans="1:12">
      <c r="A125" t="s">
        <v>724</v>
      </c>
      <c r="B125" t="s">
        <v>7</v>
      </c>
      <c r="C125" t="s">
        <v>723</v>
      </c>
      <c r="D125">
        <v>10</v>
      </c>
      <c r="E125" t="s">
        <v>531</v>
      </c>
      <c r="G125" s="15">
        <v>2.7</v>
      </c>
      <c r="L125">
        <v>61</v>
      </c>
    </row>
    <row r="126" spans="1:12">
      <c r="A126" t="s">
        <v>722</v>
      </c>
      <c r="B126" t="s">
        <v>7</v>
      </c>
      <c r="C126" t="s">
        <v>74</v>
      </c>
      <c r="D126">
        <v>10</v>
      </c>
      <c r="E126" t="s">
        <v>531</v>
      </c>
      <c r="G126" s="15">
        <v>1.23</v>
      </c>
      <c r="L126">
        <v>61</v>
      </c>
    </row>
    <row r="127" spans="1:12">
      <c r="A127" t="s">
        <v>721</v>
      </c>
      <c r="B127" t="s">
        <v>7</v>
      </c>
      <c r="C127" t="s">
        <v>6</v>
      </c>
      <c r="D127">
        <v>10</v>
      </c>
      <c r="E127">
        <v>3</v>
      </c>
      <c r="F127">
        <v>59</v>
      </c>
      <c r="G127" s="15">
        <v>25.64</v>
      </c>
      <c r="J127" t="s">
        <v>671</v>
      </c>
      <c r="L127">
        <v>1</v>
      </c>
    </row>
    <row r="128" spans="1:12">
      <c r="A128" t="s">
        <v>720</v>
      </c>
      <c r="B128" t="s">
        <v>7</v>
      </c>
      <c r="C128" t="s">
        <v>25</v>
      </c>
      <c r="D128">
        <v>10</v>
      </c>
      <c r="E128">
        <v>3</v>
      </c>
      <c r="F128">
        <v>37</v>
      </c>
      <c r="G128" s="15">
        <v>65.239999999999995</v>
      </c>
      <c r="L128">
        <v>15</v>
      </c>
    </row>
    <row r="129" spans="1:12">
      <c r="A129" t="s">
        <v>719</v>
      </c>
      <c r="B129" t="s">
        <v>7</v>
      </c>
      <c r="C129" t="s">
        <v>25</v>
      </c>
      <c r="D129">
        <v>10</v>
      </c>
      <c r="E129">
        <v>3</v>
      </c>
      <c r="F129">
        <v>1</v>
      </c>
      <c r="G129" s="15">
        <v>59.17</v>
      </c>
      <c r="L129">
        <v>15</v>
      </c>
    </row>
    <row r="130" spans="1:12">
      <c r="A130" t="s">
        <v>718</v>
      </c>
      <c r="B130" t="s">
        <v>7</v>
      </c>
      <c r="C130" t="s">
        <v>25</v>
      </c>
      <c r="D130">
        <v>10</v>
      </c>
      <c r="E130">
        <v>3</v>
      </c>
      <c r="F130">
        <v>21</v>
      </c>
      <c r="G130" s="15">
        <v>7.88</v>
      </c>
      <c r="L130">
        <v>15</v>
      </c>
    </row>
    <row r="131" spans="1:12">
      <c r="A131" t="s">
        <v>717</v>
      </c>
      <c r="B131" t="s">
        <v>7</v>
      </c>
      <c r="C131" t="s">
        <v>15</v>
      </c>
      <c r="D131">
        <v>10</v>
      </c>
      <c r="E131">
        <v>3</v>
      </c>
      <c r="F131">
        <v>8</v>
      </c>
      <c r="G131" s="15">
        <v>6.97</v>
      </c>
      <c r="L131">
        <v>16</v>
      </c>
    </row>
    <row r="132" spans="1:12">
      <c r="A132" t="s">
        <v>716</v>
      </c>
      <c r="B132" t="s">
        <v>7</v>
      </c>
      <c r="C132" t="s">
        <v>15</v>
      </c>
      <c r="D132">
        <v>10</v>
      </c>
      <c r="E132">
        <v>3</v>
      </c>
      <c r="F132">
        <v>4</v>
      </c>
      <c r="G132" s="15">
        <v>5.8</v>
      </c>
      <c r="L132">
        <v>16</v>
      </c>
    </row>
    <row r="133" spans="1:12">
      <c r="A133" t="s">
        <v>715</v>
      </c>
      <c r="B133" t="s">
        <v>7</v>
      </c>
      <c r="C133" t="s">
        <v>6</v>
      </c>
      <c r="D133">
        <v>10</v>
      </c>
      <c r="E133">
        <v>3</v>
      </c>
      <c r="F133">
        <v>26</v>
      </c>
      <c r="G133" s="15">
        <v>27.15</v>
      </c>
      <c r="J133" t="s">
        <v>671</v>
      </c>
      <c r="L133">
        <v>1</v>
      </c>
    </row>
    <row r="134" spans="1:12">
      <c r="A134" t="s">
        <v>714</v>
      </c>
      <c r="B134" t="s">
        <v>7</v>
      </c>
      <c r="C134" t="s">
        <v>709</v>
      </c>
      <c r="D134">
        <v>10</v>
      </c>
      <c r="E134">
        <v>3</v>
      </c>
      <c r="F134">
        <v>24</v>
      </c>
      <c r="G134" s="15">
        <v>66.33</v>
      </c>
      <c r="J134" t="s">
        <v>671</v>
      </c>
      <c r="L134">
        <v>54</v>
      </c>
    </row>
    <row r="135" spans="1:12">
      <c r="A135" t="s">
        <v>713</v>
      </c>
      <c r="B135" t="s">
        <v>7</v>
      </c>
      <c r="C135" t="s">
        <v>709</v>
      </c>
      <c r="D135">
        <v>10</v>
      </c>
      <c r="E135">
        <v>3</v>
      </c>
      <c r="F135">
        <v>20</v>
      </c>
      <c r="G135" s="15">
        <v>66.2</v>
      </c>
      <c r="J135" t="s">
        <v>671</v>
      </c>
      <c r="L135">
        <v>54</v>
      </c>
    </row>
    <row r="136" spans="1:12">
      <c r="A136" t="s">
        <v>712</v>
      </c>
      <c r="B136" t="s">
        <v>7</v>
      </c>
      <c r="C136" t="s">
        <v>711</v>
      </c>
      <c r="D136">
        <v>10</v>
      </c>
      <c r="E136">
        <v>3</v>
      </c>
      <c r="F136">
        <v>6</v>
      </c>
      <c r="G136" s="15">
        <v>15.23</v>
      </c>
      <c r="J136" t="s">
        <v>671</v>
      </c>
      <c r="L136">
        <v>54</v>
      </c>
    </row>
    <row r="137" spans="1:12">
      <c r="A137" t="s">
        <v>710</v>
      </c>
      <c r="B137" t="s">
        <v>7</v>
      </c>
      <c r="C137" t="s">
        <v>709</v>
      </c>
      <c r="D137">
        <v>10</v>
      </c>
      <c r="E137">
        <v>3</v>
      </c>
      <c r="F137">
        <v>14</v>
      </c>
      <c r="G137" s="15">
        <v>66.14</v>
      </c>
      <c r="J137" t="s">
        <v>671</v>
      </c>
      <c r="L137">
        <v>54</v>
      </c>
    </row>
    <row r="138" spans="1:12">
      <c r="A138" t="s">
        <v>708</v>
      </c>
      <c r="B138" t="s">
        <v>7</v>
      </c>
      <c r="C138" t="s">
        <v>707</v>
      </c>
      <c r="D138">
        <v>10</v>
      </c>
      <c r="E138">
        <v>3</v>
      </c>
      <c r="F138">
        <v>10</v>
      </c>
      <c r="G138" s="15">
        <v>37.64</v>
      </c>
      <c r="J138" t="s">
        <v>671</v>
      </c>
      <c r="L138">
        <v>54</v>
      </c>
    </row>
    <row r="139" spans="1:12">
      <c r="A139" t="s">
        <v>706</v>
      </c>
      <c r="B139" t="s">
        <v>7</v>
      </c>
      <c r="C139" t="s">
        <v>705</v>
      </c>
      <c r="D139">
        <v>10</v>
      </c>
      <c r="E139">
        <v>3</v>
      </c>
      <c r="F139">
        <v>2</v>
      </c>
      <c r="G139" s="15">
        <v>51.28</v>
      </c>
      <c r="J139" t="s">
        <v>671</v>
      </c>
      <c r="L139">
        <v>54</v>
      </c>
    </row>
    <row r="140" spans="1:12">
      <c r="A140" t="s">
        <v>704</v>
      </c>
      <c r="B140" t="s">
        <v>7</v>
      </c>
      <c r="C140" t="s">
        <v>597</v>
      </c>
      <c r="D140">
        <v>10</v>
      </c>
      <c r="E140">
        <v>3</v>
      </c>
      <c r="F140">
        <v>51</v>
      </c>
      <c r="G140" s="15">
        <v>1.35</v>
      </c>
      <c r="L140">
        <v>38</v>
      </c>
    </row>
    <row r="141" spans="1:12">
      <c r="A141" t="s">
        <v>703</v>
      </c>
      <c r="B141" t="s">
        <v>7</v>
      </c>
      <c r="C141" t="s">
        <v>74</v>
      </c>
      <c r="D141">
        <v>10</v>
      </c>
      <c r="E141">
        <v>3</v>
      </c>
      <c r="F141">
        <v>53</v>
      </c>
      <c r="G141" s="15">
        <v>1.1100000000000001</v>
      </c>
      <c r="L141">
        <v>61</v>
      </c>
    </row>
    <row r="142" spans="1:12">
      <c r="A142" t="s">
        <v>702</v>
      </c>
      <c r="B142" t="s">
        <v>7</v>
      </c>
      <c r="C142" t="s">
        <v>71</v>
      </c>
      <c r="D142">
        <v>10</v>
      </c>
      <c r="E142">
        <v>3</v>
      </c>
      <c r="F142">
        <v>57</v>
      </c>
      <c r="G142" s="15">
        <v>9.2200000000000006</v>
      </c>
      <c r="L142">
        <v>18</v>
      </c>
    </row>
    <row r="143" spans="1:12">
      <c r="A143" t="s">
        <v>701</v>
      </c>
      <c r="B143" t="s">
        <v>7</v>
      </c>
      <c r="C143" t="s">
        <v>297</v>
      </c>
      <c r="D143">
        <v>10</v>
      </c>
      <c r="E143">
        <v>3</v>
      </c>
      <c r="F143">
        <v>55</v>
      </c>
      <c r="G143" s="15">
        <v>1.1100000000000001</v>
      </c>
      <c r="L143">
        <v>61</v>
      </c>
    </row>
    <row r="144" spans="1:12">
      <c r="A144" t="s">
        <v>700</v>
      </c>
      <c r="B144" t="s">
        <v>7</v>
      </c>
      <c r="C144" t="s">
        <v>303</v>
      </c>
      <c r="D144">
        <v>10</v>
      </c>
      <c r="E144">
        <v>3</v>
      </c>
      <c r="F144">
        <v>49</v>
      </c>
      <c r="G144" s="15">
        <v>14.74</v>
      </c>
      <c r="J144" t="s">
        <v>671</v>
      </c>
      <c r="L144">
        <v>6</v>
      </c>
    </row>
    <row r="145" spans="1:12">
      <c r="A145" t="s">
        <v>699</v>
      </c>
      <c r="B145" t="s">
        <v>7</v>
      </c>
      <c r="C145" t="s">
        <v>6</v>
      </c>
      <c r="D145">
        <v>10</v>
      </c>
      <c r="E145">
        <v>3</v>
      </c>
      <c r="F145">
        <v>47</v>
      </c>
      <c r="G145" s="15">
        <v>12.92</v>
      </c>
      <c r="J145" t="s">
        <v>671</v>
      </c>
      <c r="L145">
        <v>1</v>
      </c>
    </row>
    <row r="146" spans="1:12">
      <c r="A146" t="s">
        <v>698</v>
      </c>
      <c r="B146" t="s">
        <v>7</v>
      </c>
      <c r="C146" t="s">
        <v>6</v>
      </c>
      <c r="D146">
        <v>10</v>
      </c>
      <c r="E146">
        <v>3</v>
      </c>
      <c r="F146">
        <v>45</v>
      </c>
      <c r="G146" s="15">
        <v>12.9</v>
      </c>
      <c r="J146" t="s">
        <v>671</v>
      </c>
      <c r="L146">
        <v>1</v>
      </c>
    </row>
    <row r="147" spans="1:12">
      <c r="A147" t="s">
        <v>697</v>
      </c>
      <c r="B147" t="s">
        <v>7</v>
      </c>
      <c r="C147" t="s">
        <v>6</v>
      </c>
      <c r="D147">
        <v>10</v>
      </c>
      <c r="E147">
        <v>3</v>
      </c>
      <c r="F147">
        <v>43</v>
      </c>
      <c r="G147" s="15">
        <v>14.84</v>
      </c>
      <c r="J147" t="s">
        <v>671</v>
      </c>
      <c r="L147">
        <v>1</v>
      </c>
    </row>
    <row r="148" spans="1:12">
      <c r="A148" t="s">
        <v>696</v>
      </c>
      <c r="B148" t="s">
        <v>7</v>
      </c>
      <c r="C148" t="s">
        <v>6</v>
      </c>
      <c r="D148">
        <v>10</v>
      </c>
      <c r="E148">
        <v>3</v>
      </c>
      <c r="F148">
        <v>41</v>
      </c>
      <c r="G148" s="15">
        <v>14.87</v>
      </c>
      <c r="J148" t="s">
        <v>671</v>
      </c>
      <c r="L148">
        <v>1</v>
      </c>
    </row>
    <row r="149" spans="1:12">
      <c r="A149" t="s">
        <v>695</v>
      </c>
      <c r="B149" t="s">
        <v>7</v>
      </c>
      <c r="C149" t="s">
        <v>6</v>
      </c>
      <c r="D149">
        <v>10</v>
      </c>
      <c r="E149">
        <v>3</v>
      </c>
      <c r="F149">
        <v>39</v>
      </c>
      <c r="G149" s="15">
        <v>14.87</v>
      </c>
      <c r="J149" t="s">
        <v>671</v>
      </c>
      <c r="L149">
        <v>1</v>
      </c>
    </row>
    <row r="150" spans="1:12">
      <c r="A150" t="s">
        <v>694</v>
      </c>
      <c r="B150" t="s">
        <v>7</v>
      </c>
      <c r="C150" t="s">
        <v>6</v>
      </c>
      <c r="D150">
        <v>10</v>
      </c>
      <c r="E150">
        <v>3</v>
      </c>
      <c r="F150">
        <v>35</v>
      </c>
      <c r="G150" s="15">
        <v>14.72</v>
      </c>
      <c r="J150" t="s">
        <v>671</v>
      </c>
      <c r="L150">
        <v>1</v>
      </c>
    </row>
    <row r="151" spans="1:12">
      <c r="A151" t="s">
        <v>693</v>
      </c>
      <c r="B151" t="s">
        <v>7</v>
      </c>
      <c r="C151" t="s">
        <v>22</v>
      </c>
      <c r="D151">
        <v>10</v>
      </c>
      <c r="E151">
        <v>3</v>
      </c>
      <c r="F151">
        <v>33</v>
      </c>
      <c r="G151" s="15">
        <v>7.92</v>
      </c>
      <c r="J151" t="s">
        <v>671</v>
      </c>
      <c r="L151">
        <v>25</v>
      </c>
    </row>
    <row r="152" spans="1:12">
      <c r="A152" t="s">
        <v>692</v>
      </c>
      <c r="B152" t="s">
        <v>7</v>
      </c>
      <c r="C152" t="s">
        <v>534</v>
      </c>
      <c r="D152">
        <v>10</v>
      </c>
      <c r="E152">
        <v>3</v>
      </c>
      <c r="F152">
        <v>31</v>
      </c>
      <c r="G152" s="15">
        <v>4.32</v>
      </c>
      <c r="J152" t="s">
        <v>671</v>
      </c>
      <c r="L152">
        <v>20</v>
      </c>
    </row>
    <row r="153" spans="1:12">
      <c r="A153" t="s">
        <v>691</v>
      </c>
      <c r="B153" t="s">
        <v>7</v>
      </c>
      <c r="C153" t="s">
        <v>690</v>
      </c>
      <c r="D153">
        <v>10</v>
      </c>
      <c r="E153">
        <v>3</v>
      </c>
      <c r="F153">
        <v>27</v>
      </c>
      <c r="G153" s="15">
        <v>5.14</v>
      </c>
      <c r="J153" t="s">
        <v>671</v>
      </c>
      <c r="L153">
        <v>54</v>
      </c>
    </row>
    <row r="154" spans="1:12">
      <c r="A154" t="s">
        <v>689</v>
      </c>
      <c r="B154" t="s">
        <v>7</v>
      </c>
      <c r="C154" t="s">
        <v>688</v>
      </c>
      <c r="D154">
        <v>10</v>
      </c>
      <c r="E154" t="s">
        <v>531</v>
      </c>
      <c r="F154">
        <v>12</v>
      </c>
      <c r="G154" s="15">
        <v>13.68</v>
      </c>
      <c r="J154" t="s">
        <v>508</v>
      </c>
      <c r="L154">
        <v>30</v>
      </c>
    </row>
    <row r="155" spans="1:12">
      <c r="A155" t="s">
        <v>687</v>
      </c>
      <c r="B155" t="s">
        <v>7</v>
      </c>
      <c r="C155" t="s">
        <v>124</v>
      </c>
      <c r="D155">
        <v>10</v>
      </c>
      <c r="E155">
        <v>3</v>
      </c>
      <c r="F155">
        <v>25</v>
      </c>
      <c r="G155" s="15">
        <v>4.72</v>
      </c>
      <c r="L155">
        <v>38</v>
      </c>
    </row>
    <row r="156" spans="1:12">
      <c r="A156" t="s">
        <v>686</v>
      </c>
      <c r="B156" t="s">
        <v>7</v>
      </c>
      <c r="C156" t="s">
        <v>71</v>
      </c>
      <c r="D156">
        <v>10</v>
      </c>
      <c r="E156">
        <v>3</v>
      </c>
      <c r="F156">
        <v>0</v>
      </c>
      <c r="G156" s="15">
        <v>9.2100000000000009</v>
      </c>
      <c r="L156">
        <v>18</v>
      </c>
    </row>
    <row r="157" spans="1:12">
      <c r="A157" t="s">
        <v>685</v>
      </c>
      <c r="B157" t="s">
        <v>7</v>
      </c>
      <c r="C157" t="s">
        <v>6</v>
      </c>
      <c r="D157">
        <v>10</v>
      </c>
      <c r="E157">
        <v>3</v>
      </c>
      <c r="F157">
        <v>3</v>
      </c>
      <c r="G157" s="15">
        <v>28.44</v>
      </c>
      <c r="J157" t="s">
        <v>671</v>
      </c>
      <c r="L157">
        <v>1</v>
      </c>
    </row>
    <row r="158" spans="1:12">
      <c r="A158" t="s">
        <v>684</v>
      </c>
      <c r="B158" t="s">
        <v>7</v>
      </c>
      <c r="C158" t="s">
        <v>124</v>
      </c>
      <c r="D158">
        <v>10</v>
      </c>
      <c r="E158">
        <v>3</v>
      </c>
      <c r="F158">
        <v>23</v>
      </c>
      <c r="G158" s="15">
        <v>5.15</v>
      </c>
      <c r="L158">
        <v>38</v>
      </c>
    </row>
    <row r="159" spans="1:12">
      <c r="A159" t="s">
        <v>683</v>
      </c>
      <c r="B159" t="s">
        <v>7</v>
      </c>
      <c r="C159" t="s">
        <v>74</v>
      </c>
      <c r="D159">
        <v>10</v>
      </c>
      <c r="E159">
        <v>3</v>
      </c>
      <c r="F159">
        <v>16</v>
      </c>
      <c r="G159" s="15">
        <v>1.1100000000000001</v>
      </c>
      <c r="L159">
        <v>61</v>
      </c>
    </row>
    <row r="160" spans="1:12">
      <c r="A160" t="s">
        <v>682</v>
      </c>
      <c r="B160" t="s">
        <v>7</v>
      </c>
      <c r="C160" t="s">
        <v>74</v>
      </c>
      <c r="D160">
        <v>10</v>
      </c>
      <c r="E160">
        <v>3</v>
      </c>
      <c r="F160">
        <v>12</v>
      </c>
      <c r="G160" s="15">
        <v>0.12</v>
      </c>
      <c r="L160">
        <v>61</v>
      </c>
    </row>
    <row r="161" spans="1:12">
      <c r="A161" t="s">
        <v>681</v>
      </c>
      <c r="B161" t="s">
        <v>7</v>
      </c>
      <c r="C161" t="s">
        <v>597</v>
      </c>
      <c r="D161">
        <v>10</v>
      </c>
      <c r="E161">
        <v>3</v>
      </c>
      <c r="F161">
        <v>11</v>
      </c>
      <c r="G161" s="15">
        <v>1.35</v>
      </c>
      <c r="L161">
        <v>38</v>
      </c>
    </row>
    <row r="162" spans="1:12">
      <c r="A162" t="s">
        <v>680</v>
      </c>
      <c r="B162" t="s">
        <v>7</v>
      </c>
      <c r="C162" t="s">
        <v>74</v>
      </c>
      <c r="D162">
        <v>10</v>
      </c>
      <c r="E162">
        <v>3</v>
      </c>
      <c r="F162">
        <v>9</v>
      </c>
      <c r="G162" s="15">
        <v>0.31</v>
      </c>
      <c r="L162">
        <v>61</v>
      </c>
    </row>
    <row r="163" spans="1:12">
      <c r="A163" t="s">
        <v>679</v>
      </c>
      <c r="B163" t="s">
        <v>7</v>
      </c>
      <c r="C163" t="s">
        <v>296</v>
      </c>
      <c r="D163">
        <v>10</v>
      </c>
      <c r="E163">
        <v>3</v>
      </c>
      <c r="F163">
        <v>7</v>
      </c>
      <c r="G163" s="15">
        <v>0.51</v>
      </c>
      <c r="L163">
        <v>61</v>
      </c>
    </row>
    <row r="164" spans="1:12">
      <c r="A164" t="s">
        <v>678</v>
      </c>
      <c r="B164" t="s">
        <v>7</v>
      </c>
      <c r="C164" t="s">
        <v>297</v>
      </c>
      <c r="D164">
        <v>10</v>
      </c>
      <c r="E164">
        <v>3</v>
      </c>
      <c r="F164">
        <v>5</v>
      </c>
      <c r="G164" s="15">
        <v>1</v>
      </c>
      <c r="L164">
        <v>61</v>
      </c>
    </row>
    <row r="165" spans="1:12">
      <c r="A165" t="s">
        <v>677</v>
      </c>
      <c r="B165" t="s">
        <v>7</v>
      </c>
      <c r="C165" t="s">
        <v>74</v>
      </c>
      <c r="D165">
        <v>10</v>
      </c>
      <c r="E165">
        <v>3</v>
      </c>
      <c r="F165">
        <v>22</v>
      </c>
      <c r="G165" s="15">
        <v>0.12</v>
      </c>
      <c r="L165">
        <v>61</v>
      </c>
    </row>
    <row r="166" spans="1:12">
      <c r="A166" t="s">
        <v>676</v>
      </c>
      <c r="B166" t="s">
        <v>7</v>
      </c>
      <c r="C166" t="s">
        <v>74</v>
      </c>
      <c r="D166">
        <v>10</v>
      </c>
      <c r="E166">
        <v>3</v>
      </c>
      <c r="F166">
        <v>13</v>
      </c>
      <c r="G166" s="15">
        <v>0.45</v>
      </c>
      <c r="L166">
        <v>61</v>
      </c>
    </row>
    <row r="167" spans="1:12">
      <c r="A167" t="s">
        <v>675</v>
      </c>
      <c r="B167" t="s">
        <v>7</v>
      </c>
      <c r="C167" t="s">
        <v>74</v>
      </c>
      <c r="D167">
        <v>10</v>
      </c>
      <c r="E167">
        <v>3</v>
      </c>
      <c r="F167">
        <v>15</v>
      </c>
      <c r="G167" s="15">
        <v>0.81</v>
      </c>
      <c r="L167">
        <v>61</v>
      </c>
    </row>
    <row r="168" spans="1:12">
      <c r="A168" t="s">
        <v>674</v>
      </c>
      <c r="B168" t="s">
        <v>7</v>
      </c>
      <c r="C168" t="s">
        <v>74</v>
      </c>
      <c r="D168">
        <v>10</v>
      </c>
      <c r="E168">
        <v>3</v>
      </c>
      <c r="F168">
        <v>17</v>
      </c>
      <c r="G168" s="15">
        <v>0.36</v>
      </c>
      <c r="L168">
        <v>61</v>
      </c>
    </row>
    <row r="169" spans="1:12">
      <c r="A169" t="s">
        <v>673</v>
      </c>
      <c r="B169" t="s">
        <v>7</v>
      </c>
      <c r="C169" t="s">
        <v>74</v>
      </c>
      <c r="D169">
        <v>10</v>
      </c>
      <c r="E169">
        <v>3</v>
      </c>
      <c r="F169">
        <v>19</v>
      </c>
      <c r="G169" s="15">
        <v>0.53</v>
      </c>
      <c r="L169">
        <v>61</v>
      </c>
    </row>
    <row r="170" spans="1:12">
      <c r="A170" t="s">
        <v>672</v>
      </c>
      <c r="B170" t="s">
        <v>7</v>
      </c>
      <c r="C170" t="s">
        <v>524</v>
      </c>
      <c r="D170">
        <v>10</v>
      </c>
      <c r="E170">
        <v>3</v>
      </c>
      <c r="F170">
        <v>18</v>
      </c>
      <c r="G170" s="15">
        <v>22.2</v>
      </c>
      <c r="J170" t="s">
        <v>671</v>
      </c>
      <c r="L170">
        <v>54</v>
      </c>
    </row>
    <row r="171" spans="1:12">
      <c r="A171" t="s">
        <v>670</v>
      </c>
      <c r="B171" t="s">
        <v>7</v>
      </c>
      <c r="C171" t="s">
        <v>33</v>
      </c>
      <c r="D171">
        <v>10</v>
      </c>
      <c r="E171">
        <v>3</v>
      </c>
      <c r="G171" s="15">
        <v>22.68</v>
      </c>
      <c r="L171">
        <v>78</v>
      </c>
    </row>
    <row r="172" spans="1:12">
      <c r="A172" t="s">
        <v>669</v>
      </c>
      <c r="B172" t="s">
        <v>7</v>
      </c>
      <c r="C172" t="s">
        <v>33</v>
      </c>
      <c r="D172">
        <v>10</v>
      </c>
      <c r="E172">
        <v>3</v>
      </c>
      <c r="G172" s="15">
        <v>22.68</v>
      </c>
      <c r="L172">
        <v>78</v>
      </c>
    </row>
    <row r="173" spans="1:12">
      <c r="A173" t="s">
        <v>668</v>
      </c>
      <c r="B173" t="s">
        <v>7</v>
      </c>
      <c r="C173" t="s">
        <v>587</v>
      </c>
      <c r="D173">
        <v>10</v>
      </c>
      <c r="E173">
        <v>3</v>
      </c>
      <c r="G173" s="15">
        <v>11.73</v>
      </c>
      <c r="L173" t="s">
        <v>2758</v>
      </c>
    </row>
    <row r="174" spans="1:12">
      <c r="A174" t="s">
        <v>667</v>
      </c>
      <c r="B174" t="s">
        <v>7</v>
      </c>
      <c r="C174" t="s">
        <v>74</v>
      </c>
      <c r="D174">
        <v>10</v>
      </c>
      <c r="E174">
        <v>3</v>
      </c>
      <c r="G174" s="15">
        <v>8.8800000000000008</v>
      </c>
      <c r="L174">
        <v>61</v>
      </c>
    </row>
    <row r="175" spans="1:12">
      <c r="A175" t="s">
        <v>666</v>
      </c>
      <c r="B175" t="s">
        <v>7</v>
      </c>
      <c r="C175" t="s">
        <v>74</v>
      </c>
      <c r="D175">
        <v>10</v>
      </c>
      <c r="E175">
        <v>3</v>
      </c>
      <c r="G175" s="15">
        <v>8.4499999999999993</v>
      </c>
      <c r="L175">
        <v>61</v>
      </c>
    </row>
    <row r="176" spans="1:12">
      <c r="A176" t="s">
        <v>665</v>
      </c>
      <c r="B176" t="s">
        <v>7</v>
      </c>
      <c r="C176" t="s">
        <v>74</v>
      </c>
      <c r="D176">
        <v>10</v>
      </c>
      <c r="E176">
        <v>3</v>
      </c>
      <c r="G176" s="15">
        <v>2.42</v>
      </c>
      <c r="L176">
        <v>61</v>
      </c>
    </row>
    <row r="177" spans="1:12">
      <c r="A177" t="s">
        <v>664</v>
      </c>
      <c r="B177" t="s">
        <v>7</v>
      </c>
      <c r="C177" t="s">
        <v>74</v>
      </c>
      <c r="D177">
        <v>10</v>
      </c>
      <c r="E177">
        <v>3</v>
      </c>
      <c r="G177" s="15">
        <v>8.69</v>
      </c>
      <c r="L177">
        <v>61</v>
      </c>
    </row>
    <row r="178" spans="1:12">
      <c r="A178" t="s">
        <v>663</v>
      </c>
      <c r="B178" t="s">
        <v>7</v>
      </c>
      <c r="C178" t="s">
        <v>74</v>
      </c>
      <c r="D178">
        <v>10</v>
      </c>
      <c r="E178">
        <v>3</v>
      </c>
      <c r="G178" s="15">
        <v>5.12</v>
      </c>
      <c r="L178">
        <v>61</v>
      </c>
    </row>
    <row r="179" spans="1:12">
      <c r="A179" t="s">
        <v>662</v>
      </c>
      <c r="B179" t="s">
        <v>7</v>
      </c>
      <c r="C179" t="s">
        <v>74</v>
      </c>
      <c r="D179">
        <v>10</v>
      </c>
      <c r="E179">
        <v>3</v>
      </c>
      <c r="G179" s="15">
        <v>5.63</v>
      </c>
      <c r="L179">
        <v>61</v>
      </c>
    </row>
    <row r="180" spans="1:12">
      <c r="A180" t="s">
        <v>661</v>
      </c>
      <c r="B180" t="s">
        <v>7</v>
      </c>
      <c r="C180" t="s">
        <v>74</v>
      </c>
      <c r="D180">
        <v>10</v>
      </c>
      <c r="E180">
        <v>3</v>
      </c>
      <c r="G180" s="15">
        <v>0.96</v>
      </c>
      <c r="L180">
        <v>61</v>
      </c>
    </row>
    <row r="181" spans="1:12">
      <c r="A181" t="s">
        <v>660</v>
      </c>
      <c r="B181" t="s">
        <v>7</v>
      </c>
      <c r="C181" t="s">
        <v>6</v>
      </c>
      <c r="D181">
        <v>10</v>
      </c>
      <c r="E181">
        <v>1</v>
      </c>
      <c r="F181">
        <v>61</v>
      </c>
      <c r="G181" s="15">
        <v>25.69</v>
      </c>
      <c r="J181" t="s">
        <v>607</v>
      </c>
      <c r="L181">
        <v>1</v>
      </c>
    </row>
    <row r="182" spans="1:12">
      <c r="A182" t="s">
        <v>659</v>
      </c>
      <c r="B182" t="s">
        <v>7</v>
      </c>
      <c r="C182" t="s">
        <v>74</v>
      </c>
      <c r="D182">
        <v>10</v>
      </c>
      <c r="E182">
        <v>1</v>
      </c>
      <c r="G182" s="15">
        <v>2.42</v>
      </c>
      <c r="L182">
        <v>61</v>
      </c>
    </row>
    <row r="183" spans="1:12">
      <c r="A183" t="s">
        <v>658</v>
      </c>
      <c r="B183" t="s">
        <v>7</v>
      </c>
      <c r="C183" t="s">
        <v>6</v>
      </c>
      <c r="D183">
        <v>10</v>
      </c>
      <c r="E183">
        <v>1</v>
      </c>
      <c r="F183">
        <v>61</v>
      </c>
      <c r="G183" s="15">
        <v>25.69</v>
      </c>
      <c r="J183" t="s">
        <v>607</v>
      </c>
      <c r="L183">
        <v>1</v>
      </c>
    </row>
    <row r="184" spans="1:12">
      <c r="A184" t="s">
        <v>657</v>
      </c>
      <c r="B184" t="s">
        <v>7</v>
      </c>
      <c r="C184" t="s">
        <v>640</v>
      </c>
      <c r="D184">
        <v>10</v>
      </c>
      <c r="E184">
        <v>1</v>
      </c>
      <c r="F184">
        <v>59</v>
      </c>
      <c r="G184" s="15">
        <v>8.41</v>
      </c>
      <c r="L184">
        <v>18</v>
      </c>
    </row>
    <row r="185" spans="1:12">
      <c r="A185" t="s">
        <v>656</v>
      </c>
      <c r="B185" t="s">
        <v>7</v>
      </c>
      <c r="C185" t="s">
        <v>303</v>
      </c>
      <c r="D185">
        <v>10</v>
      </c>
      <c r="E185">
        <v>1</v>
      </c>
      <c r="F185">
        <v>51</v>
      </c>
      <c r="G185" s="15">
        <v>14.3</v>
      </c>
      <c r="J185" t="s">
        <v>607</v>
      </c>
      <c r="L185">
        <v>6</v>
      </c>
    </row>
    <row r="186" spans="1:12">
      <c r="A186" t="s">
        <v>655</v>
      </c>
      <c r="B186" t="s">
        <v>7</v>
      </c>
      <c r="C186" t="s">
        <v>6</v>
      </c>
      <c r="D186">
        <v>10</v>
      </c>
      <c r="E186">
        <v>1</v>
      </c>
      <c r="F186">
        <v>49</v>
      </c>
      <c r="G186" s="15">
        <v>12.92</v>
      </c>
      <c r="J186" t="s">
        <v>607</v>
      </c>
      <c r="L186">
        <v>1</v>
      </c>
    </row>
    <row r="187" spans="1:12">
      <c r="A187" t="s">
        <v>654</v>
      </c>
      <c r="B187" t="s">
        <v>7</v>
      </c>
      <c r="C187" t="s">
        <v>6</v>
      </c>
      <c r="D187">
        <v>10</v>
      </c>
      <c r="E187">
        <v>1</v>
      </c>
      <c r="F187">
        <v>45</v>
      </c>
      <c r="G187" s="15">
        <v>12.9</v>
      </c>
      <c r="J187" t="s">
        <v>607</v>
      </c>
      <c r="L187">
        <v>1</v>
      </c>
    </row>
    <row r="188" spans="1:12">
      <c r="A188" t="s">
        <v>653</v>
      </c>
      <c r="B188" t="s">
        <v>7</v>
      </c>
      <c r="C188" t="s">
        <v>6</v>
      </c>
      <c r="D188">
        <v>10</v>
      </c>
      <c r="E188">
        <v>1</v>
      </c>
      <c r="F188">
        <v>43</v>
      </c>
      <c r="G188" s="15">
        <v>14.84</v>
      </c>
      <c r="J188" t="s">
        <v>607</v>
      </c>
      <c r="L188">
        <v>1</v>
      </c>
    </row>
    <row r="189" spans="1:12">
      <c r="A189" t="s">
        <v>652</v>
      </c>
      <c r="B189" t="s">
        <v>7</v>
      </c>
      <c r="C189" t="s">
        <v>6</v>
      </c>
      <c r="D189">
        <v>10</v>
      </c>
      <c r="E189">
        <v>1</v>
      </c>
      <c r="F189">
        <v>41</v>
      </c>
      <c r="G189" s="15">
        <v>14.87</v>
      </c>
      <c r="J189" t="s">
        <v>607</v>
      </c>
      <c r="L189">
        <v>1</v>
      </c>
    </row>
    <row r="190" spans="1:12">
      <c r="A190" t="s">
        <v>651</v>
      </c>
      <c r="B190" t="s">
        <v>7</v>
      </c>
      <c r="C190" t="s">
        <v>6</v>
      </c>
      <c r="D190">
        <v>10</v>
      </c>
      <c r="E190">
        <v>1</v>
      </c>
      <c r="F190">
        <v>39</v>
      </c>
      <c r="G190" s="15">
        <v>14.87</v>
      </c>
      <c r="J190" t="s">
        <v>607</v>
      </c>
      <c r="L190">
        <v>1</v>
      </c>
    </row>
    <row r="191" spans="1:12">
      <c r="A191" t="s">
        <v>650</v>
      </c>
      <c r="B191" t="s">
        <v>7</v>
      </c>
      <c r="C191" t="s">
        <v>6</v>
      </c>
      <c r="D191">
        <v>10</v>
      </c>
      <c r="E191">
        <v>1</v>
      </c>
      <c r="F191">
        <v>37</v>
      </c>
      <c r="G191" s="15">
        <v>14.69</v>
      </c>
      <c r="J191" t="s">
        <v>607</v>
      </c>
      <c r="L191">
        <v>1</v>
      </c>
    </row>
    <row r="192" spans="1:12">
      <c r="A192" t="s">
        <v>649</v>
      </c>
      <c r="B192" t="s">
        <v>7</v>
      </c>
      <c r="C192" t="s">
        <v>22</v>
      </c>
      <c r="D192">
        <v>10</v>
      </c>
      <c r="E192">
        <v>1</v>
      </c>
      <c r="F192">
        <v>35</v>
      </c>
      <c r="G192" s="15">
        <v>7.9</v>
      </c>
      <c r="J192" t="s">
        <v>607</v>
      </c>
      <c r="L192">
        <v>25</v>
      </c>
    </row>
    <row r="193" spans="1:12">
      <c r="A193" t="s">
        <v>648</v>
      </c>
      <c r="B193" t="s">
        <v>7</v>
      </c>
      <c r="C193" t="s">
        <v>534</v>
      </c>
      <c r="D193">
        <v>10</v>
      </c>
      <c r="E193">
        <v>1</v>
      </c>
      <c r="F193">
        <v>33</v>
      </c>
      <c r="G193" s="15">
        <v>4.32</v>
      </c>
      <c r="J193" t="s">
        <v>607</v>
      </c>
      <c r="L193">
        <v>20</v>
      </c>
    </row>
    <row r="194" spans="1:12">
      <c r="A194" t="s">
        <v>647</v>
      </c>
      <c r="B194" t="s">
        <v>7</v>
      </c>
      <c r="C194" t="s">
        <v>646</v>
      </c>
      <c r="D194">
        <v>10</v>
      </c>
      <c r="E194">
        <v>1</v>
      </c>
      <c r="F194">
        <v>27</v>
      </c>
      <c r="G194" s="15">
        <v>5.14</v>
      </c>
      <c r="J194" t="s">
        <v>607</v>
      </c>
      <c r="L194">
        <v>54</v>
      </c>
    </row>
    <row r="195" spans="1:12">
      <c r="A195" t="s">
        <v>645</v>
      </c>
      <c r="B195" t="s">
        <v>7</v>
      </c>
      <c r="C195" t="s">
        <v>644</v>
      </c>
      <c r="D195">
        <v>10</v>
      </c>
      <c r="E195" t="s">
        <v>497</v>
      </c>
      <c r="F195">
        <v>3</v>
      </c>
      <c r="G195" s="15">
        <v>13.98</v>
      </c>
      <c r="J195" t="s">
        <v>130</v>
      </c>
      <c r="L195">
        <v>28</v>
      </c>
    </row>
    <row r="196" spans="1:12">
      <c r="A196" t="s">
        <v>643</v>
      </c>
      <c r="B196" t="s">
        <v>7</v>
      </c>
      <c r="C196" t="s">
        <v>124</v>
      </c>
      <c r="D196">
        <v>10</v>
      </c>
      <c r="E196">
        <v>1</v>
      </c>
      <c r="F196">
        <v>25</v>
      </c>
      <c r="G196" s="15">
        <v>4.72</v>
      </c>
      <c r="L196">
        <v>38</v>
      </c>
    </row>
    <row r="197" spans="1:12">
      <c r="A197" t="s">
        <v>642</v>
      </c>
      <c r="B197" t="s">
        <v>7</v>
      </c>
      <c r="C197" t="s">
        <v>124</v>
      </c>
      <c r="D197">
        <v>10</v>
      </c>
      <c r="E197">
        <v>1</v>
      </c>
      <c r="F197">
        <v>23</v>
      </c>
      <c r="G197" s="15">
        <v>4.72</v>
      </c>
      <c r="L197">
        <v>38</v>
      </c>
    </row>
    <row r="198" spans="1:12">
      <c r="A198" t="s">
        <v>641</v>
      </c>
      <c r="B198" t="s">
        <v>7</v>
      </c>
      <c r="C198" t="s">
        <v>640</v>
      </c>
      <c r="D198">
        <v>10</v>
      </c>
      <c r="E198">
        <v>1</v>
      </c>
      <c r="F198">
        <v>0</v>
      </c>
      <c r="G198" s="15">
        <v>9.15</v>
      </c>
      <c r="L198">
        <v>18</v>
      </c>
    </row>
    <row r="199" spans="1:12">
      <c r="A199" t="s">
        <v>639</v>
      </c>
      <c r="B199" t="s">
        <v>7</v>
      </c>
      <c r="C199" t="s">
        <v>638</v>
      </c>
      <c r="D199">
        <v>10</v>
      </c>
      <c r="E199">
        <v>1</v>
      </c>
      <c r="F199">
        <v>3</v>
      </c>
      <c r="G199" s="15">
        <v>28.44</v>
      </c>
      <c r="J199" t="s">
        <v>607</v>
      </c>
      <c r="L199">
        <v>12</v>
      </c>
    </row>
    <row r="200" spans="1:12">
      <c r="A200" t="s">
        <v>637</v>
      </c>
      <c r="B200" t="s">
        <v>7</v>
      </c>
      <c r="C200" t="s">
        <v>25</v>
      </c>
      <c r="D200">
        <v>10</v>
      </c>
      <c r="E200">
        <v>1</v>
      </c>
      <c r="F200">
        <v>47</v>
      </c>
      <c r="G200" s="15">
        <v>40.28</v>
      </c>
      <c r="L200">
        <v>15</v>
      </c>
    </row>
    <row r="201" spans="1:12">
      <c r="A201" t="s">
        <v>636</v>
      </c>
      <c r="B201" t="s">
        <v>7</v>
      </c>
      <c r="C201" t="s">
        <v>25</v>
      </c>
      <c r="D201">
        <v>10</v>
      </c>
      <c r="E201">
        <v>1</v>
      </c>
      <c r="F201">
        <v>31</v>
      </c>
      <c r="G201" s="15">
        <v>37.700000000000003</v>
      </c>
      <c r="L201">
        <v>15</v>
      </c>
    </row>
    <row r="202" spans="1:12">
      <c r="A202" t="s">
        <v>635</v>
      </c>
      <c r="B202" t="s">
        <v>7</v>
      </c>
      <c r="C202" t="s">
        <v>25</v>
      </c>
      <c r="D202">
        <v>10</v>
      </c>
      <c r="E202">
        <v>1</v>
      </c>
      <c r="F202">
        <v>1</v>
      </c>
      <c r="G202" s="15">
        <v>46.17</v>
      </c>
      <c r="L202">
        <v>15</v>
      </c>
    </row>
    <row r="203" spans="1:12">
      <c r="A203" t="s">
        <v>634</v>
      </c>
      <c r="B203" t="s">
        <v>7</v>
      </c>
      <c r="C203" t="s">
        <v>633</v>
      </c>
      <c r="D203">
        <v>10</v>
      </c>
      <c r="E203">
        <v>1</v>
      </c>
      <c r="F203">
        <v>32</v>
      </c>
      <c r="G203" s="15">
        <v>27.34</v>
      </c>
      <c r="J203" t="s">
        <v>607</v>
      </c>
      <c r="L203">
        <v>54</v>
      </c>
    </row>
    <row r="204" spans="1:12">
      <c r="A204" t="s">
        <v>632</v>
      </c>
      <c r="B204" t="s">
        <v>7</v>
      </c>
      <c r="C204" t="s">
        <v>631</v>
      </c>
      <c r="D204">
        <v>10</v>
      </c>
      <c r="E204">
        <v>1</v>
      </c>
      <c r="F204">
        <v>30</v>
      </c>
      <c r="G204" s="15">
        <v>38.590000000000003</v>
      </c>
      <c r="J204" t="s">
        <v>607</v>
      </c>
      <c r="L204">
        <v>54</v>
      </c>
    </row>
    <row r="205" spans="1:12">
      <c r="A205" t="s">
        <v>630</v>
      </c>
      <c r="B205" t="s">
        <v>7</v>
      </c>
      <c r="C205" t="s">
        <v>629</v>
      </c>
      <c r="D205">
        <v>10</v>
      </c>
      <c r="E205">
        <v>1</v>
      </c>
      <c r="F205">
        <v>28</v>
      </c>
      <c r="G205" s="15">
        <v>25.09</v>
      </c>
      <c r="J205" t="s">
        <v>607</v>
      </c>
      <c r="L205">
        <v>54</v>
      </c>
    </row>
    <row r="206" spans="1:12">
      <c r="A206" t="s">
        <v>628</v>
      </c>
      <c r="B206" t="s">
        <v>7</v>
      </c>
      <c r="C206" t="s">
        <v>627</v>
      </c>
      <c r="D206">
        <v>10</v>
      </c>
      <c r="E206">
        <v>1</v>
      </c>
      <c r="F206">
        <v>26</v>
      </c>
      <c r="G206" s="15">
        <v>40.79</v>
      </c>
      <c r="J206" t="s">
        <v>607</v>
      </c>
      <c r="L206">
        <v>54</v>
      </c>
    </row>
    <row r="207" spans="1:12">
      <c r="A207" t="s">
        <v>626</v>
      </c>
      <c r="B207" t="s">
        <v>7</v>
      </c>
      <c r="C207" t="s">
        <v>625</v>
      </c>
      <c r="D207">
        <v>10</v>
      </c>
      <c r="E207">
        <v>1</v>
      </c>
      <c r="F207">
        <v>22</v>
      </c>
      <c r="G207" s="15">
        <v>20.45</v>
      </c>
      <c r="J207" t="s">
        <v>607</v>
      </c>
      <c r="L207">
        <v>54</v>
      </c>
    </row>
    <row r="208" spans="1:12">
      <c r="A208" t="s">
        <v>624</v>
      </c>
      <c r="B208" t="s">
        <v>7</v>
      </c>
      <c r="C208" t="s">
        <v>623</v>
      </c>
      <c r="D208">
        <v>10</v>
      </c>
      <c r="E208">
        <v>1</v>
      </c>
      <c r="F208">
        <v>20</v>
      </c>
      <c r="G208" s="15">
        <v>34.409999999999997</v>
      </c>
      <c r="J208" t="s">
        <v>607</v>
      </c>
      <c r="L208">
        <v>54</v>
      </c>
    </row>
    <row r="209" spans="1:12">
      <c r="A209" t="s">
        <v>622</v>
      </c>
      <c r="B209" t="s">
        <v>7</v>
      </c>
      <c r="C209" t="s">
        <v>621</v>
      </c>
      <c r="D209">
        <v>10</v>
      </c>
      <c r="E209">
        <v>1</v>
      </c>
      <c r="F209">
        <v>18</v>
      </c>
      <c r="G209" s="15">
        <v>8.43</v>
      </c>
      <c r="J209" t="s">
        <v>607</v>
      </c>
      <c r="L209">
        <v>54</v>
      </c>
    </row>
    <row r="210" spans="1:12">
      <c r="A210" t="s">
        <v>620</v>
      </c>
      <c r="B210" t="s">
        <v>7</v>
      </c>
      <c r="C210" t="s">
        <v>25</v>
      </c>
      <c r="D210">
        <v>10</v>
      </c>
      <c r="E210">
        <v>1</v>
      </c>
      <c r="F210">
        <v>10</v>
      </c>
      <c r="G210" s="15">
        <v>6.44</v>
      </c>
      <c r="L210">
        <v>15</v>
      </c>
    </row>
    <row r="211" spans="1:12">
      <c r="A211" t="s">
        <v>619</v>
      </c>
      <c r="B211" t="s">
        <v>7</v>
      </c>
      <c r="C211" t="s">
        <v>618</v>
      </c>
      <c r="D211">
        <v>10</v>
      </c>
      <c r="E211">
        <v>1</v>
      </c>
      <c r="F211">
        <v>12</v>
      </c>
      <c r="G211" s="15">
        <v>10.56</v>
      </c>
      <c r="J211" t="s">
        <v>607</v>
      </c>
      <c r="L211">
        <v>54</v>
      </c>
    </row>
    <row r="212" spans="1:12">
      <c r="A212" t="s">
        <v>617</v>
      </c>
      <c r="B212" t="s">
        <v>7</v>
      </c>
      <c r="C212" t="s">
        <v>616</v>
      </c>
      <c r="D212">
        <v>10</v>
      </c>
      <c r="E212">
        <v>1</v>
      </c>
      <c r="F212">
        <v>6</v>
      </c>
      <c r="G212" s="15">
        <v>22.14</v>
      </c>
      <c r="J212" t="s">
        <v>607</v>
      </c>
      <c r="L212">
        <v>54</v>
      </c>
    </row>
    <row r="213" spans="1:12">
      <c r="A213" t="s">
        <v>615</v>
      </c>
      <c r="B213" t="s">
        <v>7</v>
      </c>
      <c r="C213" t="s">
        <v>614</v>
      </c>
      <c r="D213">
        <v>10</v>
      </c>
      <c r="E213">
        <v>1</v>
      </c>
      <c r="F213">
        <v>4</v>
      </c>
      <c r="G213" s="15">
        <v>92.49</v>
      </c>
      <c r="J213" t="s">
        <v>607</v>
      </c>
      <c r="L213">
        <v>12</v>
      </c>
    </row>
    <row r="214" spans="1:12">
      <c r="A214" t="s">
        <v>613</v>
      </c>
      <c r="B214" t="s">
        <v>7</v>
      </c>
      <c r="C214" t="s">
        <v>612</v>
      </c>
      <c r="D214">
        <v>10</v>
      </c>
      <c r="E214">
        <v>1</v>
      </c>
      <c r="F214">
        <v>2</v>
      </c>
      <c r="G214" s="15">
        <v>30.3</v>
      </c>
      <c r="J214" t="s">
        <v>607</v>
      </c>
      <c r="L214">
        <v>12</v>
      </c>
    </row>
    <row r="215" spans="1:12">
      <c r="A215" t="s">
        <v>611</v>
      </c>
      <c r="B215" t="s">
        <v>7</v>
      </c>
      <c r="C215" t="s">
        <v>610</v>
      </c>
      <c r="D215">
        <v>10</v>
      </c>
      <c r="E215">
        <v>1</v>
      </c>
      <c r="F215">
        <v>16</v>
      </c>
      <c r="G215" s="15">
        <v>11.49</v>
      </c>
      <c r="J215" t="s">
        <v>607</v>
      </c>
      <c r="L215">
        <v>54</v>
      </c>
    </row>
    <row r="216" spans="1:12">
      <c r="A216" t="s">
        <v>609</v>
      </c>
      <c r="B216" t="s">
        <v>7</v>
      </c>
      <c r="C216" t="s">
        <v>608</v>
      </c>
      <c r="D216">
        <v>10</v>
      </c>
      <c r="E216">
        <v>1</v>
      </c>
      <c r="F216">
        <v>14</v>
      </c>
      <c r="G216" s="15">
        <v>13.33</v>
      </c>
      <c r="J216" t="s">
        <v>607</v>
      </c>
      <c r="L216">
        <v>54</v>
      </c>
    </row>
    <row r="217" spans="1:12">
      <c r="A217" t="s">
        <v>606</v>
      </c>
      <c r="B217" t="s">
        <v>7</v>
      </c>
      <c r="C217" t="s">
        <v>297</v>
      </c>
      <c r="D217">
        <v>10</v>
      </c>
      <c r="E217">
        <v>1</v>
      </c>
      <c r="F217">
        <v>57</v>
      </c>
      <c r="G217" s="15">
        <v>1.1100000000000001</v>
      </c>
      <c r="L217">
        <v>61</v>
      </c>
    </row>
    <row r="218" spans="1:12">
      <c r="A218" t="s">
        <v>605</v>
      </c>
      <c r="B218" t="s">
        <v>7</v>
      </c>
      <c r="C218" t="s">
        <v>74</v>
      </c>
      <c r="D218">
        <v>10</v>
      </c>
      <c r="E218">
        <v>1</v>
      </c>
      <c r="F218">
        <v>55</v>
      </c>
      <c r="G218" s="15">
        <v>0.31</v>
      </c>
      <c r="L218">
        <v>61</v>
      </c>
    </row>
    <row r="219" spans="1:12">
      <c r="A219" t="s">
        <v>604</v>
      </c>
      <c r="B219" t="s">
        <v>7</v>
      </c>
      <c r="C219" t="s">
        <v>597</v>
      </c>
      <c r="D219">
        <v>10</v>
      </c>
      <c r="E219">
        <v>1</v>
      </c>
      <c r="F219">
        <v>53</v>
      </c>
      <c r="G219" s="15">
        <v>1.35</v>
      </c>
      <c r="L219">
        <v>38</v>
      </c>
    </row>
    <row r="220" spans="1:12">
      <c r="A220" t="s">
        <v>603</v>
      </c>
      <c r="B220" t="s">
        <v>7</v>
      </c>
      <c r="C220" t="s">
        <v>74</v>
      </c>
      <c r="D220">
        <v>10</v>
      </c>
      <c r="E220">
        <v>1</v>
      </c>
      <c r="F220">
        <v>15</v>
      </c>
      <c r="G220" s="15">
        <v>0.81</v>
      </c>
      <c r="L220">
        <v>61</v>
      </c>
    </row>
    <row r="221" spans="1:12">
      <c r="A221" t="s">
        <v>602</v>
      </c>
      <c r="B221" t="s">
        <v>7</v>
      </c>
      <c r="C221" t="s">
        <v>74</v>
      </c>
      <c r="D221">
        <v>10</v>
      </c>
      <c r="E221">
        <v>1</v>
      </c>
      <c r="F221">
        <v>19</v>
      </c>
      <c r="G221" s="15">
        <v>0.53</v>
      </c>
      <c r="L221">
        <v>61</v>
      </c>
    </row>
    <row r="222" spans="1:12">
      <c r="A222" t="s">
        <v>601</v>
      </c>
      <c r="B222" t="s">
        <v>7</v>
      </c>
      <c r="C222" t="s">
        <v>74</v>
      </c>
      <c r="D222">
        <v>10</v>
      </c>
      <c r="E222">
        <v>1</v>
      </c>
      <c r="F222">
        <v>17</v>
      </c>
      <c r="G222" s="15">
        <v>0.36</v>
      </c>
      <c r="L222">
        <v>61</v>
      </c>
    </row>
    <row r="223" spans="1:12">
      <c r="A223" t="s">
        <v>600</v>
      </c>
      <c r="B223" t="s">
        <v>7</v>
      </c>
      <c r="C223" t="s">
        <v>74</v>
      </c>
      <c r="D223">
        <v>10</v>
      </c>
      <c r="E223">
        <v>1</v>
      </c>
      <c r="F223">
        <v>13</v>
      </c>
      <c r="G223" s="15">
        <v>0.45</v>
      </c>
      <c r="L223">
        <v>61</v>
      </c>
    </row>
    <row r="224" spans="1:12">
      <c r="A224" t="s">
        <v>599</v>
      </c>
      <c r="B224" t="s">
        <v>7</v>
      </c>
      <c r="C224" t="s">
        <v>297</v>
      </c>
      <c r="D224">
        <v>10</v>
      </c>
      <c r="E224">
        <v>1</v>
      </c>
      <c r="F224">
        <v>5</v>
      </c>
      <c r="G224" s="15">
        <v>1</v>
      </c>
      <c r="L224">
        <v>61</v>
      </c>
    </row>
    <row r="225" spans="1:12">
      <c r="A225" t="s">
        <v>598</v>
      </c>
      <c r="B225" t="s">
        <v>7</v>
      </c>
      <c r="C225" t="s">
        <v>597</v>
      </c>
      <c r="D225">
        <v>10</v>
      </c>
      <c r="E225">
        <v>1</v>
      </c>
      <c r="F225">
        <v>11</v>
      </c>
      <c r="G225" s="15">
        <v>1.35</v>
      </c>
      <c r="L225">
        <v>38</v>
      </c>
    </row>
    <row r="226" spans="1:12">
      <c r="A226" t="s">
        <v>595</v>
      </c>
      <c r="B226" t="s">
        <v>7</v>
      </c>
      <c r="C226" t="s">
        <v>296</v>
      </c>
      <c r="D226">
        <v>10</v>
      </c>
      <c r="E226">
        <v>1</v>
      </c>
      <c r="F226">
        <v>7</v>
      </c>
      <c r="G226" s="15">
        <v>0.51</v>
      </c>
      <c r="L226">
        <v>61</v>
      </c>
    </row>
    <row r="227" spans="1:12">
      <c r="A227" t="s">
        <v>594</v>
      </c>
      <c r="B227" t="s">
        <v>7</v>
      </c>
      <c r="C227" t="s">
        <v>74</v>
      </c>
      <c r="D227">
        <v>10</v>
      </c>
      <c r="E227">
        <v>1</v>
      </c>
      <c r="F227">
        <v>9</v>
      </c>
      <c r="G227" s="15">
        <v>0.31</v>
      </c>
      <c r="L227">
        <v>61</v>
      </c>
    </row>
    <row r="228" spans="1:12">
      <c r="A228" t="s">
        <v>593</v>
      </c>
      <c r="B228" t="s">
        <v>7</v>
      </c>
      <c r="C228" t="s">
        <v>74</v>
      </c>
      <c r="D228">
        <v>10</v>
      </c>
      <c r="E228">
        <v>1</v>
      </c>
      <c r="F228">
        <v>8</v>
      </c>
      <c r="G228" s="15">
        <v>0.11</v>
      </c>
      <c r="L228">
        <v>61</v>
      </c>
    </row>
    <row r="229" spans="1:12">
      <c r="A229" t="s">
        <v>592</v>
      </c>
      <c r="B229" t="s">
        <v>7</v>
      </c>
      <c r="C229" t="s">
        <v>74</v>
      </c>
      <c r="D229">
        <v>10</v>
      </c>
      <c r="E229">
        <v>1</v>
      </c>
      <c r="F229">
        <v>24</v>
      </c>
      <c r="G229" s="15">
        <v>0.12</v>
      </c>
      <c r="L229">
        <v>61</v>
      </c>
    </row>
    <row r="230" spans="1:12">
      <c r="A230" t="s">
        <v>591</v>
      </c>
      <c r="B230" t="s">
        <v>7</v>
      </c>
      <c r="C230" t="s">
        <v>25</v>
      </c>
      <c r="D230">
        <v>10</v>
      </c>
      <c r="E230">
        <v>1</v>
      </c>
      <c r="F230">
        <v>21</v>
      </c>
      <c r="G230" s="15">
        <v>7.88</v>
      </c>
      <c r="L230">
        <v>15</v>
      </c>
    </row>
    <row r="231" spans="1:12">
      <c r="A231" t="s">
        <v>590</v>
      </c>
      <c r="B231" t="s">
        <v>7</v>
      </c>
      <c r="C231" t="s">
        <v>33</v>
      </c>
      <c r="D231">
        <v>10</v>
      </c>
      <c r="E231">
        <v>1</v>
      </c>
      <c r="G231" s="15">
        <v>23.23</v>
      </c>
      <c r="L231">
        <v>78</v>
      </c>
    </row>
    <row r="232" spans="1:12">
      <c r="A232" t="s">
        <v>589</v>
      </c>
      <c r="B232" t="s">
        <v>7</v>
      </c>
      <c r="C232" t="s">
        <v>33</v>
      </c>
      <c r="D232">
        <v>10</v>
      </c>
      <c r="E232">
        <v>1</v>
      </c>
      <c r="G232" s="15">
        <v>22.68</v>
      </c>
      <c r="L232">
        <v>78</v>
      </c>
    </row>
    <row r="233" spans="1:12">
      <c r="A233" t="s">
        <v>588</v>
      </c>
      <c r="B233" t="s">
        <v>7</v>
      </c>
      <c r="C233" t="s">
        <v>587</v>
      </c>
      <c r="D233">
        <v>10</v>
      </c>
      <c r="E233">
        <v>1</v>
      </c>
      <c r="G233" s="15">
        <v>11.73</v>
      </c>
      <c r="L233" t="s">
        <v>2758</v>
      </c>
    </row>
    <row r="234" spans="1:12">
      <c r="A234" t="s">
        <v>586</v>
      </c>
      <c r="B234" t="s">
        <v>7</v>
      </c>
      <c r="C234" t="s">
        <v>74</v>
      </c>
      <c r="D234">
        <v>10</v>
      </c>
      <c r="E234">
        <v>1</v>
      </c>
      <c r="G234" s="15">
        <v>3.12</v>
      </c>
      <c r="L234">
        <v>61</v>
      </c>
    </row>
    <row r="235" spans="1:12">
      <c r="A235" t="s">
        <v>585</v>
      </c>
      <c r="B235" t="s">
        <v>7</v>
      </c>
      <c r="C235" t="s">
        <v>74</v>
      </c>
      <c r="D235">
        <v>10</v>
      </c>
      <c r="E235">
        <v>1</v>
      </c>
      <c r="G235" s="15">
        <v>3.04</v>
      </c>
      <c r="L235">
        <v>61</v>
      </c>
    </row>
    <row r="236" spans="1:12">
      <c r="A236" t="s">
        <v>584</v>
      </c>
      <c r="B236" t="s">
        <v>7</v>
      </c>
      <c r="C236" t="s">
        <v>74</v>
      </c>
      <c r="D236">
        <v>10</v>
      </c>
      <c r="E236">
        <v>1</v>
      </c>
      <c r="G236" s="15">
        <v>4.18</v>
      </c>
      <c r="L236">
        <v>61</v>
      </c>
    </row>
    <row r="237" spans="1:12">
      <c r="A237" t="s">
        <v>583</v>
      </c>
      <c r="B237" t="s">
        <v>7</v>
      </c>
      <c r="C237" t="s">
        <v>74</v>
      </c>
      <c r="D237">
        <v>10</v>
      </c>
      <c r="E237">
        <v>1</v>
      </c>
      <c r="G237" s="15">
        <v>2.42</v>
      </c>
      <c r="L237">
        <v>61</v>
      </c>
    </row>
    <row r="238" spans="1:12">
      <c r="A238" t="s">
        <v>582</v>
      </c>
      <c r="B238" t="s">
        <v>7</v>
      </c>
      <c r="C238" t="s">
        <v>74</v>
      </c>
      <c r="D238">
        <v>10</v>
      </c>
      <c r="E238">
        <v>1</v>
      </c>
      <c r="G238" s="15">
        <v>5.64</v>
      </c>
      <c r="L238">
        <v>61</v>
      </c>
    </row>
    <row r="239" spans="1:12">
      <c r="A239" t="s">
        <v>581</v>
      </c>
      <c r="B239" t="s">
        <v>7</v>
      </c>
      <c r="C239" t="s">
        <v>74</v>
      </c>
      <c r="D239">
        <v>10</v>
      </c>
      <c r="E239">
        <v>1</v>
      </c>
      <c r="G239" s="15">
        <v>2.77</v>
      </c>
      <c r="L239">
        <v>61</v>
      </c>
    </row>
    <row r="240" spans="1:12">
      <c r="A240" t="s">
        <v>580</v>
      </c>
      <c r="B240" t="s">
        <v>7</v>
      </c>
      <c r="C240" t="s">
        <v>74</v>
      </c>
      <c r="D240">
        <v>10</v>
      </c>
      <c r="E240">
        <v>1</v>
      </c>
      <c r="G240" s="15">
        <v>0.96</v>
      </c>
      <c r="L240">
        <v>61</v>
      </c>
    </row>
    <row r="241" spans="1:12">
      <c r="A241" t="s">
        <v>579</v>
      </c>
      <c r="B241" t="s">
        <v>7</v>
      </c>
      <c r="C241" t="s">
        <v>578</v>
      </c>
      <c r="E241">
        <v>5</v>
      </c>
      <c r="G241" s="15">
        <v>844.24</v>
      </c>
      <c r="L241">
        <v>77</v>
      </c>
    </row>
    <row r="242" spans="1:12">
      <c r="A242" t="s">
        <v>577</v>
      </c>
      <c r="B242" t="s">
        <v>7</v>
      </c>
      <c r="C242" t="s">
        <v>25</v>
      </c>
      <c r="D242">
        <v>10</v>
      </c>
      <c r="E242" t="s">
        <v>497</v>
      </c>
      <c r="F242">
        <v>45</v>
      </c>
      <c r="G242" s="15">
        <v>46.73</v>
      </c>
      <c r="L242">
        <v>15</v>
      </c>
    </row>
    <row r="243" spans="1:12">
      <c r="A243" t="s">
        <v>576</v>
      </c>
      <c r="B243" t="s">
        <v>7</v>
      </c>
      <c r="C243" t="s">
        <v>25</v>
      </c>
      <c r="D243">
        <v>10</v>
      </c>
      <c r="E243" t="s">
        <v>497</v>
      </c>
      <c r="F243">
        <v>31</v>
      </c>
      <c r="G243" s="15">
        <v>39.61</v>
      </c>
      <c r="L243">
        <v>15</v>
      </c>
    </row>
    <row r="244" spans="1:12">
      <c r="A244" t="s">
        <v>575</v>
      </c>
      <c r="B244" t="s">
        <v>7</v>
      </c>
      <c r="C244" t="s">
        <v>25</v>
      </c>
      <c r="D244">
        <v>10</v>
      </c>
      <c r="E244" t="s">
        <v>497</v>
      </c>
      <c r="F244">
        <v>1</v>
      </c>
      <c r="G244" s="15">
        <v>55.78</v>
      </c>
      <c r="L244">
        <v>15</v>
      </c>
    </row>
    <row r="245" spans="1:12">
      <c r="A245" t="s">
        <v>574</v>
      </c>
      <c r="B245" t="s">
        <v>7</v>
      </c>
      <c r="C245" t="s">
        <v>25</v>
      </c>
      <c r="D245">
        <v>10</v>
      </c>
      <c r="E245" t="s">
        <v>497</v>
      </c>
      <c r="F245">
        <v>23</v>
      </c>
      <c r="G245" s="15">
        <v>7.66</v>
      </c>
      <c r="L245">
        <v>15</v>
      </c>
    </row>
    <row r="246" spans="1:12">
      <c r="A246" t="s">
        <v>573</v>
      </c>
      <c r="B246" t="s">
        <v>7</v>
      </c>
      <c r="C246" t="s">
        <v>303</v>
      </c>
      <c r="D246">
        <v>10</v>
      </c>
      <c r="E246" t="s">
        <v>497</v>
      </c>
      <c r="F246">
        <v>57</v>
      </c>
      <c r="G246" s="15">
        <v>14.82</v>
      </c>
      <c r="J246" t="s">
        <v>496</v>
      </c>
      <c r="L246">
        <v>6</v>
      </c>
    </row>
    <row r="247" spans="1:12">
      <c r="A247" t="s">
        <v>572</v>
      </c>
      <c r="B247" t="s">
        <v>7</v>
      </c>
      <c r="C247" t="s">
        <v>297</v>
      </c>
      <c r="D247">
        <v>10</v>
      </c>
      <c r="E247" t="s">
        <v>497</v>
      </c>
      <c r="F247">
        <v>55</v>
      </c>
      <c r="G247" s="15">
        <v>1.01</v>
      </c>
      <c r="L247">
        <v>61</v>
      </c>
    </row>
    <row r="248" spans="1:12">
      <c r="A248" t="s">
        <v>571</v>
      </c>
      <c r="B248" t="s">
        <v>7</v>
      </c>
      <c r="C248" t="s">
        <v>74</v>
      </c>
      <c r="D248">
        <v>10</v>
      </c>
      <c r="E248" t="s">
        <v>497</v>
      </c>
      <c r="G248" s="15">
        <v>0.45</v>
      </c>
      <c r="L248">
        <v>61</v>
      </c>
    </row>
    <row r="249" spans="1:12">
      <c r="A249" t="s">
        <v>570</v>
      </c>
      <c r="B249" t="s">
        <v>7</v>
      </c>
      <c r="C249" t="s">
        <v>74</v>
      </c>
      <c r="D249">
        <v>10</v>
      </c>
      <c r="E249" t="s">
        <v>497</v>
      </c>
      <c r="F249">
        <v>53</v>
      </c>
      <c r="G249" s="15">
        <v>0.31</v>
      </c>
      <c r="L249">
        <v>61</v>
      </c>
    </row>
    <row r="250" spans="1:12">
      <c r="A250" t="s">
        <v>569</v>
      </c>
      <c r="B250" t="s">
        <v>7</v>
      </c>
      <c r="C250" t="s">
        <v>74</v>
      </c>
      <c r="D250">
        <v>10</v>
      </c>
      <c r="E250" t="s">
        <v>497</v>
      </c>
      <c r="G250" s="15">
        <v>0.24</v>
      </c>
      <c r="L250">
        <v>61</v>
      </c>
    </row>
    <row r="251" spans="1:12">
      <c r="A251" t="s">
        <v>568</v>
      </c>
      <c r="B251" t="s">
        <v>7</v>
      </c>
      <c r="C251" t="s">
        <v>74</v>
      </c>
      <c r="D251">
        <v>10</v>
      </c>
      <c r="E251" t="s">
        <v>497</v>
      </c>
      <c r="F251">
        <v>21</v>
      </c>
      <c r="G251" s="15">
        <v>0.53</v>
      </c>
      <c r="L251">
        <v>61</v>
      </c>
    </row>
    <row r="252" spans="1:12">
      <c r="A252" t="s">
        <v>567</v>
      </c>
      <c r="B252" t="s">
        <v>7</v>
      </c>
      <c r="C252" t="s">
        <v>74</v>
      </c>
      <c r="D252">
        <v>10</v>
      </c>
      <c r="E252" t="s">
        <v>497</v>
      </c>
      <c r="F252">
        <v>19</v>
      </c>
      <c r="G252" s="15">
        <v>0.36</v>
      </c>
      <c r="L252">
        <v>61</v>
      </c>
    </row>
    <row r="253" spans="1:12">
      <c r="A253" t="s">
        <v>566</v>
      </c>
      <c r="B253" t="s">
        <v>7</v>
      </c>
      <c r="C253" t="s">
        <v>74</v>
      </c>
      <c r="D253">
        <v>10</v>
      </c>
      <c r="E253" t="s">
        <v>497</v>
      </c>
      <c r="F253">
        <v>17</v>
      </c>
      <c r="G253" s="15">
        <v>0.81</v>
      </c>
      <c r="L253">
        <v>61</v>
      </c>
    </row>
    <row r="254" spans="1:12">
      <c r="A254" t="s">
        <v>565</v>
      </c>
      <c r="B254" t="s">
        <v>7</v>
      </c>
      <c r="C254" t="s">
        <v>74</v>
      </c>
      <c r="D254">
        <v>10</v>
      </c>
      <c r="E254" t="s">
        <v>497</v>
      </c>
      <c r="F254">
        <v>15</v>
      </c>
      <c r="G254" s="15">
        <v>0.45</v>
      </c>
      <c r="L254">
        <v>61</v>
      </c>
    </row>
    <row r="255" spans="1:12">
      <c r="A255" t="s">
        <v>564</v>
      </c>
      <c r="B255" t="s">
        <v>7</v>
      </c>
      <c r="C255" t="s">
        <v>74</v>
      </c>
      <c r="D255">
        <v>10</v>
      </c>
      <c r="E255" t="s">
        <v>497</v>
      </c>
      <c r="F255">
        <v>9</v>
      </c>
      <c r="G255" s="15">
        <v>0.12</v>
      </c>
      <c r="L255">
        <v>61</v>
      </c>
    </row>
    <row r="256" spans="1:12">
      <c r="A256" t="s">
        <v>563</v>
      </c>
      <c r="B256" t="s">
        <v>7</v>
      </c>
      <c r="C256" t="s">
        <v>74</v>
      </c>
      <c r="D256">
        <v>10</v>
      </c>
      <c r="E256" t="s">
        <v>497</v>
      </c>
      <c r="F256">
        <v>9</v>
      </c>
      <c r="G256" s="15">
        <v>0.94</v>
      </c>
      <c r="L256">
        <v>61</v>
      </c>
    </row>
    <row r="257" spans="1:12">
      <c r="A257" t="s">
        <v>562</v>
      </c>
      <c r="B257" t="s">
        <v>7</v>
      </c>
      <c r="C257" t="s">
        <v>297</v>
      </c>
      <c r="D257">
        <v>10</v>
      </c>
      <c r="E257" t="s">
        <v>497</v>
      </c>
      <c r="F257">
        <v>5</v>
      </c>
      <c r="G257" s="15">
        <v>0.92</v>
      </c>
      <c r="L257">
        <v>61</v>
      </c>
    </row>
    <row r="258" spans="1:12">
      <c r="A258" t="s">
        <v>561</v>
      </c>
      <c r="B258" t="s">
        <v>7</v>
      </c>
      <c r="C258" t="s">
        <v>296</v>
      </c>
      <c r="D258">
        <v>10</v>
      </c>
      <c r="E258" t="s">
        <v>497</v>
      </c>
      <c r="F258">
        <v>7</v>
      </c>
      <c r="G258" s="15">
        <v>0.47</v>
      </c>
      <c r="L258">
        <v>61</v>
      </c>
    </row>
    <row r="259" spans="1:12">
      <c r="A259" t="s">
        <v>560</v>
      </c>
      <c r="B259" t="s">
        <v>7</v>
      </c>
      <c r="C259" t="s">
        <v>74</v>
      </c>
      <c r="D259">
        <v>10</v>
      </c>
      <c r="E259" t="s">
        <v>497</v>
      </c>
      <c r="F259">
        <v>14</v>
      </c>
      <c r="G259" s="15">
        <v>0.13</v>
      </c>
      <c r="L259">
        <v>61</v>
      </c>
    </row>
    <row r="260" spans="1:12">
      <c r="A260" t="s">
        <v>559</v>
      </c>
      <c r="B260" t="s">
        <v>7</v>
      </c>
      <c r="C260" t="s">
        <v>74</v>
      </c>
      <c r="D260">
        <v>10</v>
      </c>
      <c r="E260" t="s">
        <v>497</v>
      </c>
      <c r="G260" s="15">
        <v>3.12</v>
      </c>
      <c r="L260">
        <v>61</v>
      </c>
    </row>
    <row r="261" spans="1:12">
      <c r="A261" t="s">
        <v>558</v>
      </c>
      <c r="B261" t="s">
        <v>7</v>
      </c>
      <c r="C261" t="s">
        <v>74</v>
      </c>
      <c r="D261">
        <v>10</v>
      </c>
      <c r="E261" t="s">
        <v>497</v>
      </c>
      <c r="F261">
        <v>18</v>
      </c>
      <c r="G261" s="15">
        <v>0.12</v>
      </c>
      <c r="L261">
        <v>61</v>
      </c>
    </row>
    <row r="262" spans="1:12">
      <c r="A262" t="s">
        <v>557</v>
      </c>
      <c r="B262" t="s">
        <v>7</v>
      </c>
      <c r="C262" t="s">
        <v>74</v>
      </c>
      <c r="D262">
        <v>10</v>
      </c>
      <c r="E262" t="s">
        <v>497</v>
      </c>
      <c r="G262" s="15">
        <v>3.79</v>
      </c>
      <c r="L262">
        <v>61</v>
      </c>
    </row>
    <row r="263" spans="1:12">
      <c r="A263" t="s">
        <v>556</v>
      </c>
      <c r="B263" t="s">
        <v>7</v>
      </c>
      <c r="C263" t="s">
        <v>74</v>
      </c>
      <c r="D263">
        <v>10</v>
      </c>
      <c r="E263" t="s">
        <v>497</v>
      </c>
      <c r="F263">
        <v>42</v>
      </c>
      <c r="G263" s="15">
        <v>0.43</v>
      </c>
      <c r="L263">
        <v>61</v>
      </c>
    </row>
    <row r="264" spans="1:12">
      <c r="A264" t="s">
        <v>555</v>
      </c>
      <c r="B264" t="s">
        <v>7</v>
      </c>
      <c r="C264" t="s">
        <v>6</v>
      </c>
      <c r="D264">
        <v>10</v>
      </c>
      <c r="E264" t="s">
        <v>497</v>
      </c>
      <c r="F264">
        <v>47</v>
      </c>
      <c r="G264" s="15">
        <v>18.2</v>
      </c>
      <c r="J264" t="s">
        <v>496</v>
      </c>
      <c r="L264">
        <v>1</v>
      </c>
    </row>
    <row r="265" spans="1:12">
      <c r="A265" t="s">
        <v>554</v>
      </c>
      <c r="B265" t="s">
        <v>7</v>
      </c>
      <c r="C265" t="s">
        <v>6</v>
      </c>
      <c r="D265">
        <v>10</v>
      </c>
      <c r="E265" t="s">
        <v>497</v>
      </c>
      <c r="F265">
        <v>43</v>
      </c>
      <c r="G265" s="15">
        <v>14.87</v>
      </c>
      <c r="J265" t="s">
        <v>496</v>
      </c>
      <c r="L265">
        <v>1</v>
      </c>
    </row>
    <row r="266" spans="1:12">
      <c r="A266" t="s">
        <v>553</v>
      </c>
      <c r="B266" t="s">
        <v>7</v>
      </c>
      <c r="C266" t="s">
        <v>6</v>
      </c>
      <c r="D266">
        <v>10</v>
      </c>
      <c r="E266" t="s">
        <v>497</v>
      </c>
      <c r="F266">
        <v>41</v>
      </c>
      <c r="G266" s="15">
        <v>14.87</v>
      </c>
      <c r="J266" t="s">
        <v>496</v>
      </c>
      <c r="L266">
        <v>1</v>
      </c>
    </row>
    <row r="267" spans="1:12">
      <c r="A267" t="s">
        <v>552</v>
      </c>
      <c r="B267" t="s">
        <v>7</v>
      </c>
      <c r="C267" t="s">
        <v>6</v>
      </c>
      <c r="D267">
        <v>10</v>
      </c>
      <c r="E267" t="s">
        <v>497</v>
      </c>
      <c r="F267">
        <v>39</v>
      </c>
      <c r="G267" s="15">
        <v>14.87</v>
      </c>
      <c r="J267" t="s">
        <v>496</v>
      </c>
      <c r="L267">
        <v>1</v>
      </c>
    </row>
    <row r="268" spans="1:12">
      <c r="A268" t="s">
        <v>551</v>
      </c>
      <c r="B268" t="s">
        <v>7</v>
      </c>
      <c r="C268" t="s">
        <v>6</v>
      </c>
      <c r="D268">
        <v>10</v>
      </c>
      <c r="E268" t="s">
        <v>497</v>
      </c>
      <c r="F268">
        <v>37</v>
      </c>
      <c r="G268" s="15">
        <v>14.87</v>
      </c>
      <c r="J268" t="s">
        <v>496</v>
      </c>
      <c r="L268">
        <v>1</v>
      </c>
    </row>
    <row r="269" spans="1:12">
      <c r="A269" t="s">
        <v>550</v>
      </c>
      <c r="B269" t="s">
        <v>7</v>
      </c>
      <c r="C269" t="s">
        <v>6</v>
      </c>
      <c r="D269">
        <v>10</v>
      </c>
      <c r="E269" t="s">
        <v>497</v>
      </c>
      <c r="F269">
        <v>35</v>
      </c>
      <c r="G269" s="15">
        <v>14.87</v>
      </c>
      <c r="J269" t="s">
        <v>496</v>
      </c>
      <c r="L269">
        <v>1</v>
      </c>
    </row>
    <row r="270" spans="1:12">
      <c r="A270" t="s">
        <v>549</v>
      </c>
      <c r="B270" t="s">
        <v>7</v>
      </c>
      <c r="C270" t="s">
        <v>6</v>
      </c>
      <c r="D270">
        <v>10</v>
      </c>
      <c r="E270" t="s">
        <v>497</v>
      </c>
      <c r="F270">
        <v>33</v>
      </c>
      <c r="G270" s="15">
        <v>14.87</v>
      </c>
      <c r="J270" t="s">
        <v>496</v>
      </c>
      <c r="L270">
        <v>1</v>
      </c>
    </row>
    <row r="271" spans="1:12">
      <c r="A271" t="s">
        <v>548</v>
      </c>
      <c r="B271" t="s">
        <v>7</v>
      </c>
      <c r="C271" t="s">
        <v>279</v>
      </c>
      <c r="D271">
        <v>10</v>
      </c>
      <c r="E271" t="s">
        <v>497</v>
      </c>
      <c r="F271">
        <v>29</v>
      </c>
      <c r="G271" s="15">
        <v>14.98</v>
      </c>
      <c r="J271" t="s">
        <v>412</v>
      </c>
      <c r="L271">
        <v>1</v>
      </c>
    </row>
    <row r="272" spans="1:12">
      <c r="A272" t="s">
        <v>547</v>
      </c>
      <c r="B272" t="s">
        <v>7</v>
      </c>
      <c r="C272" t="s">
        <v>124</v>
      </c>
      <c r="D272">
        <v>10</v>
      </c>
      <c r="E272" t="s">
        <v>497</v>
      </c>
      <c r="F272">
        <v>27</v>
      </c>
      <c r="G272" s="15">
        <v>4.72</v>
      </c>
      <c r="L272">
        <v>38</v>
      </c>
    </row>
    <row r="273" spans="1:12">
      <c r="A273" t="s">
        <v>546</v>
      </c>
      <c r="B273" t="s">
        <v>7</v>
      </c>
      <c r="C273" t="s">
        <v>124</v>
      </c>
      <c r="D273">
        <v>10</v>
      </c>
      <c r="E273" t="s">
        <v>497</v>
      </c>
      <c r="F273">
        <v>25</v>
      </c>
      <c r="G273" s="15">
        <v>4.71</v>
      </c>
      <c r="L273">
        <v>38</v>
      </c>
    </row>
    <row r="274" spans="1:12">
      <c r="A274" t="s">
        <v>545</v>
      </c>
      <c r="B274" t="s">
        <v>7</v>
      </c>
      <c r="C274" t="s">
        <v>71</v>
      </c>
      <c r="D274">
        <v>10</v>
      </c>
      <c r="E274" t="s">
        <v>497</v>
      </c>
      <c r="F274">
        <v>13</v>
      </c>
      <c r="G274" s="15">
        <v>7.04</v>
      </c>
      <c r="L274">
        <v>18</v>
      </c>
    </row>
    <row r="275" spans="1:12">
      <c r="A275" t="s">
        <v>544</v>
      </c>
      <c r="B275" t="s">
        <v>7</v>
      </c>
      <c r="C275" t="s">
        <v>71</v>
      </c>
      <c r="D275">
        <v>10</v>
      </c>
      <c r="E275" t="s">
        <v>497</v>
      </c>
      <c r="F275">
        <v>11</v>
      </c>
      <c r="G275" s="15">
        <v>5.04</v>
      </c>
      <c r="L275">
        <v>18</v>
      </c>
    </row>
    <row r="276" spans="1:12">
      <c r="A276" t="s">
        <v>543</v>
      </c>
      <c r="B276" t="s">
        <v>7</v>
      </c>
      <c r="C276" t="s">
        <v>542</v>
      </c>
      <c r="D276">
        <v>10</v>
      </c>
      <c r="E276" t="s">
        <v>531</v>
      </c>
      <c r="F276">
        <v>31</v>
      </c>
      <c r="G276" s="15">
        <v>17.86</v>
      </c>
      <c r="L276">
        <v>54</v>
      </c>
    </row>
    <row r="277" spans="1:12">
      <c r="A277" t="s">
        <v>541</v>
      </c>
      <c r="B277" t="s">
        <v>7</v>
      </c>
      <c r="C277" t="s">
        <v>15</v>
      </c>
      <c r="D277">
        <v>10</v>
      </c>
      <c r="E277" t="s">
        <v>497</v>
      </c>
      <c r="F277">
        <v>0</v>
      </c>
      <c r="G277" s="15">
        <v>14.85</v>
      </c>
      <c r="L277">
        <v>14</v>
      </c>
    </row>
    <row r="278" spans="1:12">
      <c r="A278" t="s">
        <v>540</v>
      </c>
      <c r="B278" t="s">
        <v>7</v>
      </c>
      <c r="C278" t="s">
        <v>15</v>
      </c>
      <c r="D278">
        <v>10</v>
      </c>
      <c r="E278" t="s">
        <v>497</v>
      </c>
      <c r="F278">
        <v>44</v>
      </c>
      <c r="G278" s="15">
        <v>5.44</v>
      </c>
      <c r="L278">
        <v>15</v>
      </c>
    </row>
    <row r="279" spans="1:12">
      <c r="A279" t="s">
        <v>539</v>
      </c>
      <c r="B279" t="s">
        <v>7</v>
      </c>
      <c r="C279" t="s">
        <v>15</v>
      </c>
      <c r="D279">
        <v>10</v>
      </c>
      <c r="E279" t="s">
        <v>497</v>
      </c>
      <c r="F279">
        <v>38</v>
      </c>
      <c r="G279" s="15">
        <v>8.7799999999999994</v>
      </c>
      <c r="L279">
        <v>15</v>
      </c>
    </row>
    <row r="280" spans="1:12">
      <c r="A280" t="s">
        <v>538</v>
      </c>
      <c r="B280" t="s">
        <v>7</v>
      </c>
      <c r="C280" t="s">
        <v>537</v>
      </c>
      <c r="D280">
        <v>10</v>
      </c>
      <c r="E280" t="s">
        <v>497</v>
      </c>
      <c r="F280">
        <v>46</v>
      </c>
      <c r="G280" s="15">
        <v>14.92</v>
      </c>
      <c r="J280" t="s">
        <v>496</v>
      </c>
      <c r="L280">
        <v>54</v>
      </c>
    </row>
    <row r="281" spans="1:12">
      <c r="A281" t="s">
        <v>536</v>
      </c>
      <c r="B281" t="s">
        <v>7</v>
      </c>
      <c r="C281" t="s">
        <v>22</v>
      </c>
      <c r="D281">
        <v>10</v>
      </c>
      <c r="E281" t="s">
        <v>497</v>
      </c>
      <c r="F281">
        <v>36</v>
      </c>
      <c r="G281" s="15">
        <v>4.43</v>
      </c>
      <c r="J281" t="s">
        <v>496</v>
      </c>
      <c r="L281">
        <v>25</v>
      </c>
    </row>
    <row r="282" spans="1:12">
      <c r="A282" t="s">
        <v>535</v>
      </c>
      <c r="B282" t="s">
        <v>7</v>
      </c>
      <c r="C282" t="s">
        <v>534</v>
      </c>
      <c r="D282">
        <v>10</v>
      </c>
      <c r="E282" t="s">
        <v>497</v>
      </c>
      <c r="F282">
        <v>34</v>
      </c>
      <c r="G282" s="15">
        <v>3.52</v>
      </c>
      <c r="J282" t="s">
        <v>496</v>
      </c>
      <c r="L282">
        <v>20</v>
      </c>
    </row>
    <row r="283" spans="1:12">
      <c r="A283" t="s">
        <v>533</v>
      </c>
      <c r="B283" t="s">
        <v>7</v>
      </c>
      <c r="C283" t="s">
        <v>532</v>
      </c>
      <c r="D283">
        <v>10</v>
      </c>
      <c r="E283" t="s">
        <v>531</v>
      </c>
      <c r="F283">
        <v>5</v>
      </c>
      <c r="G283" s="15">
        <v>27.9</v>
      </c>
      <c r="J283" t="s">
        <v>508</v>
      </c>
      <c r="L283">
        <v>29</v>
      </c>
    </row>
    <row r="284" spans="1:12">
      <c r="A284" t="s">
        <v>530</v>
      </c>
      <c r="B284" t="s">
        <v>7</v>
      </c>
      <c r="C284" t="s">
        <v>529</v>
      </c>
      <c r="D284">
        <v>10</v>
      </c>
      <c r="E284" t="s">
        <v>497</v>
      </c>
      <c r="F284">
        <v>30</v>
      </c>
      <c r="G284" s="15">
        <v>12.2</v>
      </c>
      <c r="J284" t="s">
        <v>496</v>
      </c>
      <c r="L284">
        <v>54</v>
      </c>
    </row>
    <row r="285" spans="1:12">
      <c r="A285" t="s">
        <v>528</v>
      </c>
      <c r="B285" t="s">
        <v>7</v>
      </c>
      <c r="C285" t="s">
        <v>527</v>
      </c>
      <c r="D285">
        <v>10</v>
      </c>
      <c r="E285" t="s">
        <v>497</v>
      </c>
      <c r="F285">
        <v>28</v>
      </c>
      <c r="G285" s="15">
        <v>12.2</v>
      </c>
      <c r="J285" t="s">
        <v>496</v>
      </c>
      <c r="L285">
        <v>54</v>
      </c>
    </row>
    <row r="286" spans="1:12">
      <c r="A286" t="s">
        <v>526</v>
      </c>
      <c r="B286" t="s">
        <v>7</v>
      </c>
      <c r="C286" t="s">
        <v>25</v>
      </c>
      <c r="D286">
        <v>10</v>
      </c>
      <c r="E286" t="s">
        <v>497</v>
      </c>
      <c r="F286">
        <v>20</v>
      </c>
      <c r="G286" s="15">
        <v>10.61</v>
      </c>
      <c r="L286">
        <v>16</v>
      </c>
    </row>
    <row r="287" spans="1:12">
      <c r="A287" t="s">
        <v>525</v>
      </c>
      <c r="B287" t="s">
        <v>7</v>
      </c>
      <c r="C287" t="s">
        <v>524</v>
      </c>
      <c r="D287">
        <v>10</v>
      </c>
      <c r="E287" t="s">
        <v>497</v>
      </c>
      <c r="F287">
        <v>22</v>
      </c>
      <c r="G287" s="15">
        <v>5.86</v>
      </c>
      <c r="J287" t="s">
        <v>496</v>
      </c>
      <c r="L287">
        <v>54</v>
      </c>
    </row>
    <row r="288" spans="1:12">
      <c r="A288" t="s">
        <v>523</v>
      </c>
      <c r="B288" t="s">
        <v>7</v>
      </c>
      <c r="C288" t="s">
        <v>522</v>
      </c>
      <c r="D288">
        <v>10</v>
      </c>
      <c r="E288" t="s">
        <v>497</v>
      </c>
      <c r="F288">
        <v>24</v>
      </c>
      <c r="G288" s="15">
        <v>5.86</v>
      </c>
      <c r="J288" t="s">
        <v>496</v>
      </c>
      <c r="L288">
        <v>54</v>
      </c>
    </row>
    <row r="289" spans="1:12">
      <c r="A289" t="s">
        <v>521</v>
      </c>
      <c r="B289" t="s">
        <v>7</v>
      </c>
      <c r="C289" t="s">
        <v>520</v>
      </c>
      <c r="D289">
        <v>10</v>
      </c>
      <c r="E289" t="s">
        <v>497</v>
      </c>
      <c r="F289">
        <v>26</v>
      </c>
      <c r="G289" s="15">
        <v>7.65</v>
      </c>
      <c r="J289" t="s">
        <v>496</v>
      </c>
      <c r="L289">
        <v>54</v>
      </c>
    </row>
    <row r="290" spans="1:12">
      <c r="A290" t="s">
        <v>519</v>
      </c>
      <c r="B290" t="s">
        <v>7</v>
      </c>
      <c r="C290" t="s">
        <v>518</v>
      </c>
      <c r="D290">
        <v>10</v>
      </c>
      <c r="E290" t="s">
        <v>497</v>
      </c>
      <c r="F290">
        <v>16</v>
      </c>
      <c r="G290" s="15">
        <v>85.51</v>
      </c>
      <c r="J290" t="s">
        <v>496</v>
      </c>
      <c r="L290">
        <v>54</v>
      </c>
    </row>
    <row r="291" spans="1:12">
      <c r="A291" t="s">
        <v>517</v>
      </c>
      <c r="B291" t="s">
        <v>7</v>
      </c>
      <c r="C291" t="s">
        <v>74</v>
      </c>
      <c r="D291">
        <v>10</v>
      </c>
      <c r="E291" t="s">
        <v>497</v>
      </c>
      <c r="G291" s="15">
        <v>2.1800000000000002</v>
      </c>
      <c r="L291">
        <v>61</v>
      </c>
    </row>
    <row r="292" spans="1:12">
      <c r="A292" t="s">
        <v>516</v>
      </c>
      <c r="B292" t="s">
        <v>7</v>
      </c>
      <c r="C292" t="s">
        <v>74</v>
      </c>
      <c r="D292">
        <v>10</v>
      </c>
      <c r="E292" t="s">
        <v>497</v>
      </c>
      <c r="G292" s="15">
        <v>3.79</v>
      </c>
      <c r="L292">
        <v>61</v>
      </c>
    </row>
    <row r="293" spans="1:12">
      <c r="A293" t="s">
        <v>515</v>
      </c>
      <c r="B293" t="s">
        <v>7</v>
      </c>
      <c r="C293" t="s">
        <v>514</v>
      </c>
      <c r="D293">
        <v>10</v>
      </c>
      <c r="E293" t="s">
        <v>497</v>
      </c>
      <c r="F293">
        <v>6</v>
      </c>
      <c r="G293" s="15">
        <v>39.61</v>
      </c>
      <c r="L293">
        <v>16</v>
      </c>
    </row>
    <row r="294" spans="1:12">
      <c r="A294" t="s">
        <v>513</v>
      </c>
      <c r="B294" t="s">
        <v>7</v>
      </c>
      <c r="C294" t="s">
        <v>6</v>
      </c>
      <c r="D294">
        <v>10</v>
      </c>
      <c r="E294" t="s">
        <v>497</v>
      </c>
      <c r="F294">
        <v>12</v>
      </c>
      <c r="G294" s="15">
        <v>10.9</v>
      </c>
      <c r="J294" t="s">
        <v>412</v>
      </c>
      <c r="L294">
        <v>1</v>
      </c>
    </row>
    <row r="295" spans="1:12">
      <c r="A295" t="s">
        <v>512</v>
      </c>
      <c r="B295" t="s">
        <v>7</v>
      </c>
      <c r="C295" t="s">
        <v>6</v>
      </c>
      <c r="D295">
        <v>10</v>
      </c>
      <c r="E295" t="s">
        <v>497</v>
      </c>
      <c r="F295">
        <v>10</v>
      </c>
      <c r="G295" s="15">
        <v>16.38</v>
      </c>
      <c r="J295" t="s">
        <v>412</v>
      </c>
      <c r="L295">
        <v>1</v>
      </c>
    </row>
    <row r="296" spans="1:12">
      <c r="A296" t="s">
        <v>511</v>
      </c>
      <c r="B296" t="s">
        <v>7</v>
      </c>
      <c r="C296" t="s">
        <v>6</v>
      </c>
      <c r="D296">
        <v>10</v>
      </c>
      <c r="E296" t="s">
        <v>497</v>
      </c>
      <c r="F296">
        <v>8</v>
      </c>
      <c r="G296" s="15">
        <v>16.2</v>
      </c>
      <c r="J296" t="s">
        <v>412</v>
      </c>
      <c r="L296">
        <v>1</v>
      </c>
    </row>
    <row r="297" spans="1:12">
      <c r="A297" t="s">
        <v>510</v>
      </c>
      <c r="B297" t="s">
        <v>7</v>
      </c>
      <c r="C297" t="s">
        <v>509</v>
      </c>
      <c r="D297">
        <v>10</v>
      </c>
      <c r="E297" t="s">
        <v>497</v>
      </c>
      <c r="F297">
        <v>4</v>
      </c>
      <c r="G297" s="15">
        <v>62.42</v>
      </c>
      <c r="J297" t="s">
        <v>508</v>
      </c>
      <c r="L297">
        <v>5</v>
      </c>
    </row>
    <row r="298" spans="1:12">
      <c r="A298" t="s">
        <v>507</v>
      </c>
      <c r="B298" t="s">
        <v>7</v>
      </c>
      <c r="C298" t="s">
        <v>506</v>
      </c>
      <c r="D298">
        <v>10</v>
      </c>
      <c r="E298" t="s">
        <v>497</v>
      </c>
      <c r="F298">
        <v>2</v>
      </c>
      <c r="G298" s="15">
        <v>39.020000000000003</v>
      </c>
      <c r="L298">
        <v>14</v>
      </c>
    </row>
    <row r="299" spans="1:12">
      <c r="A299" t="s">
        <v>505</v>
      </c>
      <c r="B299" t="s">
        <v>7</v>
      </c>
      <c r="C299" t="s">
        <v>71</v>
      </c>
      <c r="D299">
        <v>10</v>
      </c>
      <c r="E299" t="s">
        <v>497</v>
      </c>
      <c r="F299">
        <v>49</v>
      </c>
      <c r="G299" s="15">
        <v>7.02</v>
      </c>
      <c r="L299">
        <v>18</v>
      </c>
    </row>
    <row r="300" spans="1:12">
      <c r="A300" t="s">
        <v>504</v>
      </c>
      <c r="B300" t="s">
        <v>7</v>
      </c>
      <c r="C300" t="s">
        <v>71</v>
      </c>
      <c r="D300">
        <v>10</v>
      </c>
      <c r="E300" t="s">
        <v>497</v>
      </c>
      <c r="F300">
        <v>51</v>
      </c>
      <c r="G300" s="15">
        <v>5.04</v>
      </c>
      <c r="L300">
        <v>18</v>
      </c>
    </row>
    <row r="301" spans="1:12">
      <c r="A301" t="s">
        <v>503</v>
      </c>
      <c r="B301" t="s">
        <v>7</v>
      </c>
      <c r="C301" t="s">
        <v>33</v>
      </c>
      <c r="D301">
        <v>10</v>
      </c>
      <c r="E301" t="s">
        <v>497</v>
      </c>
      <c r="G301" s="15">
        <v>17.21</v>
      </c>
      <c r="L301">
        <v>78</v>
      </c>
    </row>
    <row r="302" spans="1:12">
      <c r="A302" t="s">
        <v>502</v>
      </c>
      <c r="B302" t="s">
        <v>7</v>
      </c>
      <c r="C302" t="s">
        <v>33</v>
      </c>
      <c r="D302">
        <v>10</v>
      </c>
      <c r="E302" t="s">
        <v>497</v>
      </c>
      <c r="G302" s="15">
        <v>17.21</v>
      </c>
      <c r="L302">
        <v>78</v>
      </c>
    </row>
    <row r="303" spans="1:12">
      <c r="A303" t="s">
        <v>501</v>
      </c>
      <c r="B303" t="s">
        <v>7</v>
      </c>
      <c r="C303" t="s">
        <v>45</v>
      </c>
      <c r="D303">
        <v>10</v>
      </c>
      <c r="E303" t="s">
        <v>497</v>
      </c>
      <c r="G303" s="15">
        <v>11.73</v>
      </c>
      <c r="L303" t="s">
        <v>2758</v>
      </c>
    </row>
    <row r="304" spans="1:12">
      <c r="A304" t="s">
        <v>500</v>
      </c>
      <c r="B304" t="s">
        <v>7</v>
      </c>
      <c r="C304" t="s">
        <v>74</v>
      </c>
      <c r="D304">
        <v>10</v>
      </c>
      <c r="E304" t="s">
        <v>497</v>
      </c>
      <c r="G304" s="15">
        <v>0.96</v>
      </c>
      <c r="L304">
        <v>61</v>
      </c>
    </row>
    <row r="305" spans="1:16">
      <c r="A305" t="s">
        <v>499</v>
      </c>
      <c r="B305" t="s">
        <v>7</v>
      </c>
      <c r="C305" t="s">
        <v>498</v>
      </c>
      <c r="D305">
        <v>10</v>
      </c>
      <c r="E305" t="s">
        <v>497</v>
      </c>
      <c r="F305">
        <v>40</v>
      </c>
      <c r="G305" s="15">
        <v>43.07</v>
      </c>
      <c r="J305" t="s">
        <v>496</v>
      </c>
      <c r="L305">
        <v>54</v>
      </c>
    </row>
    <row r="306" spans="1:16">
      <c r="A306" t="s">
        <v>495</v>
      </c>
      <c r="B306" t="s">
        <v>7</v>
      </c>
      <c r="C306" t="s">
        <v>27</v>
      </c>
      <c r="D306">
        <v>10</v>
      </c>
      <c r="E306">
        <v>4</v>
      </c>
      <c r="F306">
        <v>4</v>
      </c>
      <c r="G306" s="15">
        <v>83.2</v>
      </c>
      <c r="L306">
        <v>66</v>
      </c>
    </row>
    <row r="307" spans="1:16">
      <c r="A307" t="s">
        <v>494</v>
      </c>
      <c r="B307" t="s">
        <v>7</v>
      </c>
      <c r="C307" t="s">
        <v>27</v>
      </c>
      <c r="D307">
        <v>10</v>
      </c>
      <c r="E307">
        <v>4</v>
      </c>
      <c r="F307">
        <v>17</v>
      </c>
      <c r="G307" s="15">
        <v>160.91999999999999</v>
      </c>
      <c r="L307">
        <v>66</v>
      </c>
    </row>
    <row r="308" spans="1:16">
      <c r="A308" t="s">
        <v>493</v>
      </c>
      <c r="B308" t="s">
        <v>7</v>
      </c>
      <c r="C308" t="s">
        <v>27</v>
      </c>
      <c r="D308">
        <v>10</v>
      </c>
      <c r="E308">
        <v>4</v>
      </c>
      <c r="F308">
        <v>6</v>
      </c>
      <c r="G308" s="15">
        <v>285.83</v>
      </c>
      <c r="L308">
        <v>66</v>
      </c>
    </row>
    <row r="309" spans="1:16">
      <c r="A309" t="s">
        <v>492</v>
      </c>
      <c r="B309" t="s">
        <v>7</v>
      </c>
      <c r="C309" t="s">
        <v>45</v>
      </c>
      <c r="D309">
        <v>10</v>
      </c>
      <c r="E309">
        <v>4</v>
      </c>
      <c r="G309" s="15">
        <v>12.1</v>
      </c>
      <c r="L309" t="s">
        <v>2758</v>
      </c>
    </row>
    <row r="310" spans="1:16">
      <c r="A310" t="s">
        <v>491</v>
      </c>
      <c r="B310" t="s">
        <v>7</v>
      </c>
      <c r="C310" t="s">
        <v>74</v>
      </c>
      <c r="D310">
        <v>10</v>
      </c>
      <c r="E310">
        <v>4</v>
      </c>
      <c r="F310">
        <v>9</v>
      </c>
      <c r="G310" s="15">
        <v>0.3</v>
      </c>
      <c r="L310">
        <v>61</v>
      </c>
    </row>
    <row r="311" spans="1:16">
      <c r="A311" t="s">
        <v>490</v>
      </c>
      <c r="B311" t="s">
        <v>7</v>
      </c>
      <c r="C311" t="s">
        <v>74</v>
      </c>
      <c r="D311">
        <v>10</v>
      </c>
      <c r="E311">
        <v>4</v>
      </c>
      <c r="G311" s="15">
        <v>2.7</v>
      </c>
      <c r="L311">
        <v>61</v>
      </c>
    </row>
    <row r="314" spans="1:16">
      <c r="E314" s="9"/>
    </row>
    <row r="315" spans="1:16">
      <c r="E315" s="9"/>
      <c r="O315" s="7" t="s">
        <v>2</v>
      </c>
      <c r="P315" s="10" t="s">
        <v>1</v>
      </c>
    </row>
    <row r="316" spans="1:16">
      <c r="E316" s="9"/>
      <c r="O316" s="7">
        <v>1</v>
      </c>
      <c r="P316" s="6">
        <f>SUMIF($L$2:$L$1813,"1",$G$2:$G$1813)</f>
        <v>579.45000000000005</v>
      </c>
    </row>
    <row r="317" spans="1:16">
      <c r="O317" s="7">
        <v>2</v>
      </c>
      <c r="P317" s="6">
        <f>SUMIF($L$2:$L$1813,"2",$G$2:$G$1813)</f>
        <v>0</v>
      </c>
    </row>
    <row r="318" spans="1:16">
      <c r="O318" s="7">
        <v>3</v>
      </c>
      <c r="P318" s="6">
        <f>SUMIF($L$2:$L$1813,"3",$G$2:$G$1813)</f>
        <v>0</v>
      </c>
    </row>
    <row r="319" spans="1:16">
      <c r="O319" s="7">
        <v>4</v>
      </c>
      <c r="P319" s="6">
        <f>SUMIF($L$2:$L$1813,"4",$G$2:$G$1813)</f>
        <v>0</v>
      </c>
    </row>
    <row r="320" spans="1:16">
      <c r="O320" s="7">
        <v>5</v>
      </c>
      <c r="P320" s="6">
        <f>SUMIF($L$2:$L$1813,"5",$G$2:$G$1813)</f>
        <v>62.42</v>
      </c>
    </row>
    <row r="321" spans="15:16">
      <c r="O321" s="7">
        <v>6</v>
      </c>
      <c r="P321" s="6">
        <f>SUMIF($L$2:$L$1813,"6",$G$2:$G$1813)</f>
        <v>58.160000000000004</v>
      </c>
    </row>
    <row r="322" spans="15:16">
      <c r="O322" s="7">
        <v>7</v>
      </c>
      <c r="P322" s="6">
        <f>SUMIF($L$2:$L$1813,"7",$G$2:$G$1813)</f>
        <v>0</v>
      </c>
    </row>
    <row r="323" spans="15:16">
      <c r="O323" s="7">
        <v>8</v>
      </c>
      <c r="P323" s="6">
        <f>SUMIF($L$2:$L$1813,"8",$G$2:$G$1813)</f>
        <v>0</v>
      </c>
    </row>
    <row r="324" spans="15:16">
      <c r="O324" s="7">
        <v>9</v>
      </c>
      <c r="P324" s="6">
        <f>SUMIF($L$2:$L$1813,"9",$G$2:$G$1813)</f>
        <v>0</v>
      </c>
    </row>
    <row r="325" spans="15:16">
      <c r="O325" s="7">
        <v>10</v>
      </c>
      <c r="P325" s="6">
        <f>SUMIF($L$2:$L$1813,"10",$G$2:$G$1813)</f>
        <v>0</v>
      </c>
    </row>
    <row r="326" spans="15:16">
      <c r="O326" s="7">
        <v>11</v>
      </c>
      <c r="P326" s="6">
        <f>SUMIF($L$2:$L$1813,"11",$G$2:$G$1813)</f>
        <v>0</v>
      </c>
    </row>
    <row r="327" spans="15:16">
      <c r="O327" s="7">
        <v>12</v>
      </c>
      <c r="P327" s="6">
        <f>SUMIF($L$2:$L$1813,"12",$G$2:$G$1813)</f>
        <v>387.70000000000005</v>
      </c>
    </row>
    <row r="328" spans="15:16">
      <c r="O328" s="7">
        <v>13</v>
      </c>
      <c r="P328" s="6">
        <f>SUMIF($L$2:$L$1813,"13",$G$2:$G$1813)</f>
        <v>0</v>
      </c>
    </row>
    <row r="329" spans="15:16">
      <c r="O329" s="7">
        <v>14</v>
      </c>
      <c r="P329" s="6">
        <f>SUMIF($L$2:$L$1813,"14",$G$2:$G$1813)</f>
        <v>53.870000000000005</v>
      </c>
    </row>
    <row r="330" spans="15:16">
      <c r="O330" s="7">
        <v>15</v>
      </c>
      <c r="P330" s="6">
        <f>SUMIF($L$2:$L$1813,"15",$G$2:$G$1813)</f>
        <v>616.46999999999991</v>
      </c>
    </row>
    <row r="331" spans="15:16">
      <c r="O331" s="7">
        <v>16</v>
      </c>
      <c r="P331" s="6">
        <f>SUMIF($L$2:$L$1813,"16",$G$2:$G$1813)</f>
        <v>62.989999999999995</v>
      </c>
    </row>
    <row r="332" spans="15:16">
      <c r="O332" s="7">
        <v>17</v>
      </c>
      <c r="P332" s="6">
        <f>SUMIF($L$2:$L$1813,"17",$G$2:$G$1813)</f>
        <v>0</v>
      </c>
    </row>
    <row r="333" spans="15:16">
      <c r="O333" s="7">
        <v>18</v>
      </c>
      <c r="P333" s="6">
        <f>SUMIF($L$2:$L$1813,"18",$G$2:$G$1813)</f>
        <v>99.890000000000029</v>
      </c>
    </row>
    <row r="334" spans="15:16">
      <c r="O334" s="7">
        <v>19</v>
      </c>
      <c r="P334" s="6">
        <f>SUMIF($L$2:$L$1813,"19",$G$2:$G$1813)</f>
        <v>0</v>
      </c>
    </row>
    <row r="335" spans="15:16">
      <c r="O335" s="7">
        <v>20</v>
      </c>
      <c r="P335" s="6">
        <f>SUMIF($L$2:$L$1813,"20",$G$2:$G$1813)</f>
        <v>16.48</v>
      </c>
    </row>
    <row r="336" spans="15:16">
      <c r="O336" s="7">
        <v>21</v>
      </c>
      <c r="P336" s="6">
        <f>SUMIF($L$2:$L$1813,"21",$G$2:$G$1813)</f>
        <v>0</v>
      </c>
    </row>
    <row r="337" spans="15:16">
      <c r="O337" s="7">
        <v>22</v>
      </c>
      <c r="P337" s="6">
        <f>SUMIF($L$2:$L$1813,"22",$G$2:$G$1813)</f>
        <v>0</v>
      </c>
    </row>
    <row r="338" spans="15:16">
      <c r="O338" s="7">
        <v>23</v>
      </c>
      <c r="P338" s="6">
        <f>SUMIF($L$2:$L$1813,"23",$G$2:$G$1813)</f>
        <v>0</v>
      </c>
    </row>
    <row r="339" spans="15:16">
      <c r="O339" s="7">
        <v>24</v>
      </c>
      <c r="P339" s="6">
        <f>SUMIF($L$2:$L$1813,"24",$G$2:$G$1813)</f>
        <v>0</v>
      </c>
    </row>
    <row r="340" spans="15:16">
      <c r="O340" s="7">
        <v>25</v>
      </c>
      <c r="P340" s="6">
        <f>SUMIF($L$2:$L$1813,"25",$G$2:$G$1813)</f>
        <v>28.17</v>
      </c>
    </row>
    <row r="341" spans="15:16">
      <c r="O341" s="7">
        <v>26</v>
      </c>
      <c r="P341" s="6">
        <f>SUMIF($L$2:$L$1813,"26",$G$2:$G$1813)</f>
        <v>0</v>
      </c>
    </row>
    <row r="342" spans="15:16">
      <c r="O342" s="7">
        <v>27</v>
      </c>
      <c r="P342" s="6">
        <f>SUMIF($L$2:$L$1813,"27",$G$2:$G$1813)</f>
        <v>0</v>
      </c>
    </row>
    <row r="343" spans="15:16">
      <c r="O343" s="7">
        <v>28</v>
      </c>
      <c r="P343" s="6">
        <f>SUMIF($L$2:$L$1813,"28",$G$2:$G$1813)</f>
        <v>13.98</v>
      </c>
    </row>
    <row r="344" spans="15:16">
      <c r="O344" s="7">
        <v>29</v>
      </c>
      <c r="P344" s="6">
        <f>SUMIF($L$2:$L$1813,"29",$G$2:$G$1813)</f>
        <v>69.430000000000007</v>
      </c>
    </row>
    <row r="345" spans="15:16">
      <c r="O345" s="7">
        <v>30</v>
      </c>
      <c r="P345" s="6">
        <f>SUMIF($L$2:$L$1813,"30",$G$2:$G$1813)</f>
        <v>72.72</v>
      </c>
    </row>
    <row r="346" spans="15:16">
      <c r="O346" s="7">
        <v>31</v>
      </c>
      <c r="P346" s="6">
        <f>SUMIF($L$2:$L$1813,"31",$G$2:$G$1813)</f>
        <v>12.24</v>
      </c>
    </row>
    <row r="347" spans="15:16">
      <c r="O347" s="7">
        <v>32</v>
      </c>
      <c r="P347" s="6">
        <f>SUMIF($L$2:$L$1813,"32",$G$2:$G$1813)</f>
        <v>0</v>
      </c>
    </row>
    <row r="348" spans="15:16">
      <c r="O348" s="7">
        <v>33</v>
      </c>
      <c r="P348" s="6">
        <f>SUMIF($L$2:$L$1813,"33",$G$2:$G$1813)</f>
        <v>0</v>
      </c>
    </row>
    <row r="349" spans="15:16">
      <c r="O349" s="7">
        <v>34</v>
      </c>
      <c r="P349" s="6">
        <f>SUMIF($L$2:$L$1813,"34",$G$2:$G$1813)</f>
        <v>0</v>
      </c>
    </row>
    <row r="350" spans="15:16">
      <c r="O350" s="7">
        <v>35</v>
      </c>
      <c r="P350" s="6">
        <f>SUMIF($L$2:$L$1814,"35",$G$2:$G$1814)</f>
        <v>0</v>
      </c>
    </row>
    <row r="351" spans="15:16">
      <c r="O351" s="7">
        <v>36</v>
      </c>
      <c r="P351" s="6">
        <f>SUMIF($L$2:$L$1813,"36",$G$2:$G$1813)</f>
        <v>0</v>
      </c>
    </row>
    <row r="352" spans="15:16">
      <c r="O352" s="7">
        <v>37</v>
      </c>
      <c r="P352" s="6">
        <f>SUMIF($L$2:$L$1813,"37",$G$2:$G$1813)</f>
        <v>0</v>
      </c>
    </row>
    <row r="353" spans="15:16">
      <c r="O353" s="7">
        <v>38</v>
      </c>
      <c r="P353" s="6">
        <f>SUMIF($L$2:$L$1813,"38",$G$2:$G$1813)</f>
        <v>70.929999999999993</v>
      </c>
    </row>
    <row r="354" spans="15:16">
      <c r="O354" s="7">
        <v>39</v>
      </c>
      <c r="P354" s="6">
        <f>SUMIF($L$2:$L$1813,"39",$G$2:$G$1813)</f>
        <v>0</v>
      </c>
    </row>
    <row r="355" spans="15:16">
      <c r="O355" s="7">
        <v>40</v>
      </c>
      <c r="P355" s="6">
        <f>SUMIF($L$2:$L$1813,"40",$G$2:$G$1813)</f>
        <v>0</v>
      </c>
    </row>
    <row r="356" spans="15:16">
      <c r="O356" s="7">
        <v>41</v>
      </c>
      <c r="P356" s="6">
        <f>SUMIF($L$2:$L$1813,"41",$G$2:$G$1813)</f>
        <v>0</v>
      </c>
    </row>
    <row r="357" spans="15:16">
      <c r="O357" s="7">
        <v>42</v>
      </c>
      <c r="P357" s="6">
        <f>SUMIF($L$2:$L$1813,"42",$G$2:$G$1813)</f>
        <v>103.91</v>
      </c>
    </row>
    <row r="358" spans="15:16">
      <c r="O358" s="7">
        <v>43</v>
      </c>
      <c r="P358" s="6">
        <f>SUMIF($L$2:$L$1813,"43",$G$2:$G$1813)</f>
        <v>0</v>
      </c>
    </row>
    <row r="359" spans="15:16">
      <c r="O359" s="7">
        <v>44</v>
      </c>
      <c r="P359" s="6">
        <f>SUMIF($L$2:$L$1813,"44",$G$2:$G$1813)</f>
        <v>0</v>
      </c>
    </row>
    <row r="360" spans="15:16">
      <c r="O360" s="7">
        <v>45</v>
      </c>
      <c r="P360" s="6">
        <f>SUMIF($L$2:$L$1813,"45",$G$2:$G$1813)</f>
        <v>0</v>
      </c>
    </row>
    <row r="361" spans="15:16">
      <c r="O361" s="7">
        <v>46</v>
      </c>
      <c r="P361" s="6">
        <f>SUMIF($L$2:$L$1813,"46",$G$2:$G$1813)</f>
        <v>0</v>
      </c>
    </row>
    <row r="362" spans="15:16">
      <c r="O362" s="7">
        <v>47</v>
      </c>
      <c r="P362" s="6">
        <f>SUMIF($L$2:$L$1813,"47",$G$2:$G$1813)</f>
        <v>0</v>
      </c>
    </row>
    <row r="363" spans="15:16">
      <c r="O363" s="7">
        <v>48</v>
      </c>
      <c r="P363" s="6">
        <f>SUMIF($L$2:$L$1813,"48",$G$2:$G$1813)</f>
        <v>0</v>
      </c>
    </row>
    <row r="364" spans="15:16">
      <c r="O364" s="7">
        <v>49</v>
      </c>
      <c r="P364" s="6">
        <f>SUMIF($L$2:$L$1813,"49",$G$2:$G$1813)</f>
        <v>0</v>
      </c>
    </row>
    <row r="365" spans="15:16">
      <c r="O365" s="7">
        <v>50</v>
      </c>
      <c r="P365" s="6">
        <f>SUMIF($L$2:$L$1813,"50",$G$2:$G$1813)</f>
        <v>0</v>
      </c>
    </row>
    <row r="366" spans="15:16">
      <c r="O366" s="7">
        <v>51</v>
      </c>
      <c r="P366" s="6">
        <f>SUMIF($L$2:$L$1813,"51",$G$2:$G$1813)</f>
        <v>0</v>
      </c>
    </row>
    <row r="367" spans="15:16">
      <c r="O367" s="7">
        <v>52</v>
      </c>
      <c r="P367" s="6">
        <f>SUMIF($L$2:$L$1813,"52",$G$2:$G$1813)</f>
        <v>0</v>
      </c>
    </row>
    <row r="368" spans="15:16">
      <c r="O368" s="7">
        <v>53</v>
      </c>
      <c r="P368" s="6">
        <f>SUMIF($L$2:$L$1813,"53",$G$2:$G$1813)</f>
        <v>0</v>
      </c>
    </row>
    <row r="369" spans="15:16">
      <c r="O369" s="7">
        <v>54</v>
      </c>
      <c r="P369" s="6">
        <f>SUMIF($L$2:$L$1813,"54",$G$2:$G$1813)</f>
        <v>994.1400000000001</v>
      </c>
    </row>
    <row r="370" spans="15:16">
      <c r="O370" s="7">
        <v>55</v>
      </c>
      <c r="P370" s="6">
        <f>SUMIF($L$2:$L$1813,"55",$G$2:$G$1813)</f>
        <v>0</v>
      </c>
    </row>
    <row r="371" spans="15:16">
      <c r="O371" s="7">
        <v>56</v>
      </c>
      <c r="P371" s="6">
        <f>SUMIF($L$2:$L$1813,"56",$G$2:$G$1813)</f>
        <v>0</v>
      </c>
    </row>
    <row r="372" spans="15:16">
      <c r="O372" s="7">
        <v>57</v>
      </c>
      <c r="P372" s="6">
        <f>SUMIF($L$2:$L$1813,"57",$G$2:$G$1813)</f>
        <v>212.13</v>
      </c>
    </row>
    <row r="373" spans="15:16">
      <c r="O373" s="7">
        <v>58</v>
      </c>
      <c r="P373" s="6">
        <f>SUMIF($L$2:$L$1813,"58",$G$2:$G$1813)</f>
        <v>0</v>
      </c>
    </row>
    <row r="374" spans="15:16">
      <c r="O374" s="7">
        <v>59</v>
      </c>
      <c r="P374" s="6">
        <f>SUMIF($L$2:$L$1813,"59",$G$2:$G$1813)</f>
        <v>0</v>
      </c>
    </row>
    <row r="375" spans="15:16">
      <c r="O375" s="7">
        <v>60</v>
      </c>
      <c r="P375" s="6">
        <f>SUMIF($L$2:$L$1813,"60",$G$2:$G$1813)</f>
        <v>0</v>
      </c>
    </row>
    <row r="376" spans="15:16">
      <c r="O376" s="7">
        <v>61</v>
      </c>
      <c r="P376" s="6">
        <f>SUMIF($L$2:$L$1813,"61",$G$2:$G$1813)</f>
        <v>178.04000000000002</v>
      </c>
    </row>
    <row r="377" spans="15:16">
      <c r="O377" s="7">
        <v>62</v>
      </c>
      <c r="P377" s="6">
        <f>SUMIF($L$2:$L$1813,"62",$G$2:$G$1813)</f>
        <v>0</v>
      </c>
    </row>
    <row r="378" spans="15:16">
      <c r="O378" s="7">
        <v>63</v>
      </c>
      <c r="P378" s="6">
        <f>SUMIF($L$2:$L$1813,"63",$G$2:$G$1813)</f>
        <v>0</v>
      </c>
    </row>
    <row r="379" spans="15:16">
      <c r="O379" s="7">
        <v>64</v>
      </c>
      <c r="P379" s="6">
        <f>SUMIF($L$2:$L$1813,"64",$G$2:$G$1813)</f>
        <v>0</v>
      </c>
    </row>
    <row r="380" spans="15:16">
      <c r="O380" s="7">
        <v>65</v>
      </c>
      <c r="P380" s="6">
        <f>SUMIF($L$2:$L$1813,"65",$G$2:$G$1813)</f>
        <v>0</v>
      </c>
    </row>
    <row r="381" spans="15:16">
      <c r="O381" s="7">
        <v>66</v>
      </c>
      <c r="P381" s="6">
        <f>SUMIF($L$2:$L$1813,"66",$G$2:$G$1813)</f>
        <v>754.95</v>
      </c>
    </row>
    <row r="382" spans="15:16">
      <c r="O382" s="7">
        <v>67</v>
      </c>
      <c r="P382" s="6">
        <f>SUMIF($L$2:$L$1813,"67",$G$2:$G$1813)</f>
        <v>0</v>
      </c>
    </row>
    <row r="383" spans="15:16">
      <c r="O383" s="7">
        <v>68</v>
      </c>
      <c r="P383" s="6">
        <f>SUMIF($L$2:$L$1813,"68",$G$2:$G$1813)</f>
        <v>0</v>
      </c>
    </row>
    <row r="384" spans="15:16">
      <c r="O384" s="7">
        <v>69</v>
      </c>
      <c r="P384" s="6">
        <f>SUMIF($L$2:$L$1813,"69",$G$2:$G$1813)</f>
        <v>0</v>
      </c>
    </row>
    <row r="385" spans="15:16">
      <c r="O385" s="7">
        <v>70</v>
      </c>
      <c r="P385" s="6">
        <f>SUMIF($L$2:$L$1813,"70",$G$2:$G$1813)</f>
        <v>0</v>
      </c>
    </row>
    <row r="386" spans="15:16">
      <c r="O386" s="7">
        <v>71</v>
      </c>
      <c r="P386" s="6">
        <f>SUMIF($L$2:$L$1813,"71",$G$2:$G$1813)</f>
        <v>0</v>
      </c>
    </row>
    <row r="387" spans="15:16">
      <c r="O387" s="7">
        <v>72</v>
      </c>
      <c r="P387" s="6">
        <f>SUMIF($L$2:$L$1813,"72",$G$2:$G$1813)</f>
        <v>0</v>
      </c>
    </row>
    <row r="388" spans="15:16">
      <c r="O388" s="7">
        <v>73</v>
      </c>
      <c r="P388" s="6">
        <f>SUMIF($L$2:$L$1813,"73",$G$2:$G$1813)</f>
        <v>651.33999999999992</v>
      </c>
    </row>
    <row r="389" spans="15:16">
      <c r="O389" s="7">
        <v>74</v>
      </c>
      <c r="P389" s="6">
        <f>SUMIF($L$2:$L$1813,"74",$G$2:$G$1813)</f>
        <v>0</v>
      </c>
    </row>
    <row r="390" spans="15:16">
      <c r="O390" s="7">
        <v>75</v>
      </c>
      <c r="P390" s="6">
        <f>SUMIF($L$2:$L$1813,"75",$G$2:$G$1813)</f>
        <v>13.42</v>
      </c>
    </row>
    <row r="391" spans="15:16">
      <c r="O391" s="7">
        <v>76</v>
      </c>
      <c r="P391" s="6">
        <f>SUMIF($L$2:$L$1813,"76",$G$2:$G$1813)</f>
        <v>0</v>
      </c>
    </row>
    <row r="392" spans="15:16">
      <c r="O392" s="7">
        <v>77</v>
      </c>
      <c r="P392" s="6">
        <f>SUMIF($L$2:$L$1813,"77",$G$2:$G$1813)</f>
        <v>881.9</v>
      </c>
    </row>
    <row r="393" spans="15:16">
      <c r="O393" s="7">
        <v>78</v>
      </c>
      <c r="P393" s="6">
        <f>SUMIF($L$2:$L$1813,"78",$G$2:$G$1813)</f>
        <v>225.05</v>
      </c>
    </row>
    <row r="394" spans="15:16">
      <c r="O394" s="7">
        <v>79</v>
      </c>
      <c r="P394" s="6">
        <f>SUMIF($L$2:$L$1813,"79",$G$2:$G$1813)</f>
        <v>11.73</v>
      </c>
    </row>
    <row r="395" spans="15:16">
      <c r="O395" s="7">
        <v>80</v>
      </c>
      <c r="P395" s="6">
        <f>SUMIF($L$2:$L$1813,"80",$G$2:$G$1813)</f>
        <v>0</v>
      </c>
    </row>
    <row r="396" spans="15:16">
      <c r="O396" s="7">
        <v>81</v>
      </c>
      <c r="P396" s="6">
        <f>SUMIF($L$2:$L$1813,"81",$G$2:$G$1813)</f>
        <v>0</v>
      </c>
    </row>
    <row r="397" spans="15:16">
      <c r="O397" s="7">
        <v>82</v>
      </c>
      <c r="P397" s="6">
        <f>SUMIF($L$2:$L$1813,"82",$G$2:$G$1813)</f>
        <v>0</v>
      </c>
    </row>
    <row r="398" spans="15:16">
      <c r="P398" s="5">
        <f>SUBTOTAL(9,P316:P397)</f>
        <v>6231.5099999999984</v>
      </c>
    </row>
    <row r="399" spans="15:16">
      <c r="O399" s="4"/>
      <c r="P399" s="3"/>
    </row>
  </sheetData>
  <autoFilter ref="A1:L311" xr:uid="{0988E076-BED3-4D13-B7A5-A043FF6EEB88}">
    <sortState xmlns:xlrd2="http://schemas.microsoft.com/office/spreadsheetml/2017/richdata2" ref="A29:L51">
      <sortCondition ref="G1:G311"/>
    </sortState>
  </autoFilter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A064D-5A1A-48EE-925D-A05F82006CA2}">
  <dimension ref="A1:L164"/>
  <sheetViews>
    <sheetView zoomScale="70" zoomScaleNormal="70" workbookViewId="0">
      <pane ySplit="1" topLeftCell="A67" activePane="bottomLeft" state="frozen"/>
      <selection pane="bottomLeft" activeCell="P82" sqref="P82"/>
    </sheetView>
  </sheetViews>
  <sheetFormatPr baseColWidth="10" defaultRowHeight="15" outlineLevelCol="1"/>
  <cols>
    <col min="1" max="1" width="18.140625" customWidth="1"/>
    <col min="3" max="3" width="11.42578125" style="12"/>
    <col min="4" max="4" width="11.42578125" style="11"/>
    <col min="7" max="7" width="11.42578125" customWidth="1" outlineLevel="1"/>
    <col min="11" max="11" width="21" customWidth="1"/>
  </cols>
  <sheetData>
    <row r="1" spans="1:8">
      <c r="A1" t="s">
        <v>487</v>
      </c>
      <c r="B1" t="s">
        <v>486</v>
      </c>
      <c r="C1" s="12" t="s">
        <v>485</v>
      </c>
      <c r="D1" s="11" t="s">
        <v>484</v>
      </c>
      <c r="E1" s="15" t="s">
        <v>483</v>
      </c>
      <c r="F1" t="s">
        <v>482</v>
      </c>
      <c r="G1" t="s">
        <v>481</v>
      </c>
      <c r="H1" t="s">
        <v>478</v>
      </c>
    </row>
    <row r="2" spans="1:8">
      <c r="A2" t="s">
        <v>6</v>
      </c>
      <c r="B2">
        <v>218</v>
      </c>
      <c r="C2" s="12">
        <v>0</v>
      </c>
      <c r="D2" s="11">
        <v>36</v>
      </c>
      <c r="E2" s="15">
        <v>21.2</v>
      </c>
      <c r="F2" t="s">
        <v>2594</v>
      </c>
      <c r="H2">
        <v>1</v>
      </c>
    </row>
    <row r="3" spans="1:8">
      <c r="A3" t="s">
        <v>6</v>
      </c>
      <c r="B3">
        <v>218</v>
      </c>
      <c r="C3" s="12">
        <v>0</v>
      </c>
      <c r="D3" s="11" t="s">
        <v>341</v>
      </c>
      <c r="E3" s="15">
        <v>24.98</v>
      </c>
      <c r="F3" t="s">
        <v>2594</v>
      </c>
      <c r="H3">
        <v>1</v>
      </c>
    </row>
    <row r="4" spans="1:8">
      <c r="A4" t="s">
        <v>6</v>
      </c>
      <c r="B4">
        <v>218</v>
      </c>
      <c r="C4" s="12">
        <v>0</v>
      </c>
      <c r="D4" s="11" t="s">
        <v>945</v>
      </c>
      <c r="E4" s="15">
        <v>8.41</v>
      </c>
      <c r="F4" t="s">
        <v>2594</v>
      </c>
      <c r="H4">
        <v>1</v>
      </c>
    </row>
    <row r="5" spans="1:8">
      <c r="A5" t="s">
        <v>6</v>
      </c>
      <c r="B5">
        <v>218</v>
      </c>
      <c r="C5" s="12">
        <v>0</v>
      </c>
      <c r="D5" s="11" t="s">
        <v>992</v>
      </c>
      <c r="E5" s="15">
        <v>8.99</v>
      </c>
      <c r="F5" t="s">
        <v>2594</v>
      </c>
      <c r="H5">
        <v>1</v>
      </c>
    </row>
    <row r="6" spans="1:8">
      <c r="A6" t="s">
        <v>6</v>
      </c>
      <c r="B6">
        <v>218</v>
      </c>
      <c r="C6" s="12">
        <v>0</v>
      </c>
      <c r="D6" s="11">
        <v>32</v>
      </c>
      <c r="E6" s="15">
        <v>14.99</v>
      </c>
      <c r="F6" t="s">
        <v>2594</v>
      </c>
      <c r="H6">
        <v>1</v>
      </c>
    </row>
    <row r="7" spans="1:8">
      <c r="A7" t="s">
        <v>6</v>
      </c>
      <c r="B7">
        <v>218</v>
      </c>
      <c r="C7" s="12">
        <v>0</v>
      </c>
      <c r="D7" s="11">
        <v>27</v>
      </c>
      <c r="E7" s="15">
        <v>49.38</v>
      </c>
      <c r="F7" t="s">
        <v>2594</v>
      </c>
      <c r="H7">
        <v>1</v>
      </c>
    </row>
    <row r="8" spans="1:8">
      <c r="A8" t="s">
        <v>6</v>
      </c>
      <c r="B8">
        <v>218</v>
      </c>
      <c r="C8" s="12">
        <v>0</v>
      </c>
      <c r="D8" s="11">
        <v>22</v>
      </c>
      <c r="E8" s="15">
        <v>14.58</v>
      </c>
      <c r="F8" t="s">
        <v>2594</v>
      </c>
      <c r="H8">
        <v>1</v>
      </c>
    </row>
    <row r="9" spans="1:8">
      <c r="A9" t="s">
        <v>6</v>
      </c>
      <c r="B9">
        <v>218</v>
      </c>
      <c r="C9" s="12">
        <v>0</v>
      </c>
      <c r="D9" s="11">
        <v>21</v>
      </c>
      <c r="E9" s="15">
        <v>11.92</v>
      </c>
      <c r="F9" t="s">
        <v>2594</v>
      </c>
      <c r="H9">
        <v>1</v>
      </c>
    </row>
    <row r="10" spans="1:8">
      <c r="A10" t="s">
        <v>6</v>
      </c>
      <c r="B10">
        <v>218</v>
      </c>
      <c r="C10" s="12">
        <v>0</v>
      </c>
      <c r="D10" s="11">
        <v>20</v>
      </c>
      <c r="E10" s="15">
        <v>15.74</v>
      </c>
      <c r="F10" t="s">
        <v>2594</v>
      </c>
      <c r="H10">
        <v>1</v>
      </c>
    </row>
    <row r="11" spans="1:8">
      <c r="A11" t="s">
        <v>131</v>
      </c>
      <c r="B11">
        <v>218</v>
      </c>
      <c r="C11" s="12">
        <v>0</v>
      </c>
      <c r="D11" s="11">
        <v>34</v>
      </c>
      <c r="E11" s="15">
        <v>58.41</v>
      </c>
      <c r="F11" t="s">
        <v>2594</v>
      </c>
      <c r="H11">
        <v>5</v>
      </c>
    </row>
    <row r="12" spans="1:8">
      <c r="A12" t="s">
        <v>2636</v>
      </c>
      <c r="B12">
        <v>218</v>
      </c>
      <c r="C12" s="12">
        <v>0</v>
      </c>
      <c r="D12" s="11" t="s">
        <v>350</v>
      </c>
      <c r="E12" s="15">
        <v>27.02</v>
      </c>
      <c r="F12" t="s">
        <v>2594</v>
      </c>
      <c r="H12">
        <v>6</v>
      </c>
    </row>
    <row r="13" spans="1:8">
      <c r="A13" t="s">
        <v>25</v>
      </c>
      <c r="B13">
        <v>218</v>
      </c>
      <c r="C13" s="12">
        <v>0</v>
      </c>
      <c r="D13" s="11">
        <v>2</v>
      </c>
      <c r="E13" s="15">
        <v>278.54000000000002</v>
      </c>
      <c r="F13" t="s">
        <v>2594</v>
      </c>
      <c r="H13">
        <v>15</v>
      </c>
    </row>
    <row r="14" spans="1:8">
      <c r="A14" t="s">
        <v>25</v>
      </c>
      <c r="B14">
        <v>218</v>
      </c>
      <c r="C14" s="12">
        <v>0</v>
      </c>
      <c r="D14" s="11">
        <v>41</v>
      </c>
      <c r="E14" s="15">
        <v>112.23</v>
      </c>
      <c r="F14" t="s">
        <v>2594</v>
      </c>
      <c r="H14">
        <v>15</v>
      </c>
    </row>
    <row r="15" spans="1:8">
      <c r="A15" t="s">
        <v>25</v>
      </c>
      <c r="B15">
        <v>218</v>
      </c>
      <c r="C15" s="12">
        <v>0</v>
      </c>
      <c r="D15" s="11">
        <v>30</v>
      </c>
      <c r="E15" s="15">
        <v>87.24</v>
      </c>
      <c r="F15" t="s">
        <v>2594</v>
      </c>
      <c r="H15">
        <v>15</v>
      </c>
    </row>
    <row r="16" spans="1:8">
      <c r="A16" t="s">
        <v>25</v>
      </c>
      <c r="B16">
        <v>218</v>
      </c>
      <c r="C16" s="12" t="s">
        <v>28</v>
      </c>
      <c r="D16" s="11">
        <v>21</v>
      </c>
      <c r="E16" s="15">
        <v>9.19</v>
      </c>
      <c r="F16" t="s">
        <v>2594</v>
      </c>
      <c r="H16">
        <v>15</v>
      </c>
    </row>
    <row r="17" spans="1:8">
      <c r="A17" t="s">
        <v>25</v>
      </c>
      <c r="B17">
        <v>218</v>
      </c>
      <c r="C17" s="12" t="str">
        <f>$C$16</f>
        <v>01</v>
      </c>
      <c r="D17" s="11">
        <v>18</v>
      </c>
      <c r="E17" s="15">
        <v>28.1</v>
      </c>
      <c r="F17" t="s">
        <v>2594</v>
      </c>
      <c r="H17">
        <v>15</v>
      </c>
    </row>
    <row r="18" spans="1:8">
      <c r="A18" t="s">
        <v>25</v>
      </c>
      <c r="B18">
        <v>218</v>
      </c>
      <c r="C18" s="12" t="str">
        <f>$C$16</f>
        <v>01</v>
      </c>
      <c r="D18" s="11">
        <v>19</v>
      </c>
      <c r="E18" s="15">
        <v>81.56</v>
      </c>
      <c r="F18" t="s">
        <v>2594</v>
      </c>
      <c r="H18">
        <v>15</v>
      </c>
    </row>
    <row r="19" spans="1:8">
      <c r="A19" t="s">
        <v>25</v>
      </c>
      <c r="B19">
        <v>218</v>
      </c>
      <c r="C19" s="12" t="str">
        <f>$C$16</f>
        <v>01</v>
      </c>
      <c r="D19" s="11">
        <v>20</v>
      </c>
      <c r="E19" s="15">
        <v>14.95</v>
      </c>
      <c r="F19" t="s">
        <v>2594</v>
      </c>
      <c r="H19">
        <v>15</v>
      </c>
    </row>
    <row r="20" spans="1:8">
      <c r="A20" t="s">
        <v>25</v>
      </c>
      <c r="B20">
        <v>218</v>
      </c>
      <c r="C20" s="12" t="str">
        <f>$C$16</f>
        <v>01</v>
      </c>
      <c r="D20" s="11">
        <v>9</v>
      </c>
      <c r="E20" s="15">
        <v>10.81</v>
      </c>
      <c r="F20" t="s">
        <v>2594</v>
      </c>
      <c r="H20">
        <v>15</v>
      </c>
    </row>
    <row r="21" spans="1:8">
      <c r="A21" t="s">
        <v>25</v>
      </c>
      <c r="B21">
        <v>218</v>
      </c>
      <c r="C21" s="12">
        <v>0</v>
      </c>
      <c r="D21" s="11">
        <v>24</v>
      </c>
      <c r="E21" s="15">
        <v>7.41</v>
      </c>
      <c r="F21" t="s">
        <v>2594</v>
      </c>
      <c r="H21">
        <v>15</v>
      </c>
    </row>
    <row r="22" spans="1:8">
      <c r="A22" t="s">
        <v>2635</v>
      </c>
      <c r="B22">
        <v>218</v>
      </c>
      <c r="C22" s="12">
        <v>0</v>
      </c>
      <c r="D22" s="11">
        <v>39</v>
      </c>
      <c r="E22" s="15">
        <v>29.95</v>
      </c>
      <c r="F22" t="s">
        <v>2594</v>
      </c>
      <c r="H22">
        <v>16</v>
      </c>
    </row>
    <row r="23" spans="1:8">
      <c r="A23" t="s">
        <v>2634</v>
      </c>
      <c r="B23">
        <v>218</v>
      </c>
      <c r="C23" s="12">
        <v>0</v>
      </c>
      <c r="D23" s="11">
        <v>8</v>
      </c>
      <c r="E23" s="15">
        <v>22.67</v>
      </c>
      <c r="F23" t="s">
        <v>2594</v>
      </c>
      <c r="H23">
        <v>16</v>
      </c>
    </row>
    <row r="24" spans="1:8">
      <c r="A24" t="s">
        <v>15</v>
      </c>
      <c r="B24">
        <v>218</v>
      </c>
      <c r="C24" s="12">
        <v>0</v>
      </c>
      <c r="D24" s="11">
        <v>12</v>
      </c>
      <c r="E24" s="15">
        <v>1.54</v>
      </c>
      <c r="F24" t="s">
        <v>2594</v>
      </c>
      <c r="H24">
        <v>16</v>
      </c>
    </row>
    <row r="25" spans="1:8">
      <c r="A25" t="s">
        <v>2633</v>
      </c>
      <c r="B25">
        <v>218</v>
      </c>
      <c r="C25" s="12">
        <v>0</v>
      </c>
      <c r="D25" s="11">
        <v>6</v>
      </c>
      <c r="E25" s="15">
        <v>13.66</v>
      </c>
      <c r="F25" t="s">
        <v>2594</v>
      </c>
      <c r="H25">
        <v>28</v>
      </c>
    </row>
    <row r="26" spans="1:8">
      <c r="A26" t="s">
        <v>444</v>
      </c>
      <c r="B26">
        <v>218</v>
      </c>
      <c r="C26" s="12">
        <v>0</v>
      </c>
      <c r="D26" s="11">
        <v>7</v>
      </c>
      <c r="E26" s="15">
        <v>6.61</v>
      </c>
      <c r="F26" t="s">
        <v>2594</v>
      </c>
      <c r="H26">
        <v>28</v>
      </c>
    </row>
    <row r="27" spans="1:8">
      <c r="A27" t="s">
        <v>2632</v>
      </c>
      <c r="B27">
        <v>218</v>
      </c>
      <c r="C27" s="12" t="str">
        <f>$C$16</f>
        <v>01</v>
      </c>
      <c r="D27" s="11">
        <v>16</v>
      </c>
      <c r="E27" s="15">
        <v>10.97</v>
      </c>
      <c r="F27" t="s">
        <v>2594</v>
      </c>
      <c r="H27">
        <v>29</v>
      </c>
    </row>
    <row r="28" spans="1:8">
      <c r="A28" t="s">
        <v>2631</v>
      </c>
      <c r="B28">
        <v>218</v>
      </c>
      <c r="C28" s="12">
        <v>0</v>
      </c>
      <c r="D28" s="11">
        <v>42</v>
      </c>
      <c r="E28" s="15">
        <v>1595.98</v>
      </c>
      <c r="F28" t="s">
        <v>2594</v>
      </c>
      <c r="H28">
        <v>30</v>
      </c>
    </row>
    <row r="29" spans="1:8">
      <c r="A29" t="s">
        <v>2630</v>
      </c>
      <c r="B29">
        <v>218</v>
      </c>
      <c r="C29" s="12">
        <v>0</v>
      </c>
      <c r="D29" s="11">
        <v>5</v>
      </c>
      <c r="E29" s="15">
        <v>95.35</v>
      </c>
      <c r="F29" t="s">
        <v>2594</v>
      </c>
      <c r="H29">
        <v>30</v>
      </c>
    </row>
    <row r="30" spans="1:8">
      <c r="A30" t="s">
        <v>2629</v>
      </c>
      <c r="B30">
        <v>218</v>
      </c>
      <c r="C30" s="12" t="str">
        <f t="shared" ref="C30:C35" si="0">$C$16</f>
        <v>01</v>
      </c>
      <c r="D30" s="11">
        <v>23</v>
      </c>
      <c r="E30" s="15">
        <v>1849.94</v>
      </c>
      <c r="F30" t="s">
        <v>2594</v>
      </c>
      <c r="H30">
        <v>30</v>
      </c>
    </row>
    <row r="31" spans="1:8">
      <c r="A31" t="s">
        <v>2628</v>
      </c>
      <c r="B31">
        <v>218</v>
      </c>
      <c r="C31" s="12" t="str">
        <f t="shared" si="0"/>
        <v>01</v>
      </c>
      <c r="D31" s="11">
        <v>22</v>
      </c>
      <c r="E31" s="15">
        <v>340.72</v>
      </c>
      <c r="F31" t="s">
        <v>2594</v>
      </c>
      <c r="H31">
        <v>30</v>
      </c>
    </row>
    <row r="32" spans="1:8">
      <c r="A32" t="s">
        <v>2627</v>
      </c>
      <c r="B32">
        <v>218</v>
      </c>
      <c r="C32" s="12" t="str">
        <f t="shared" si="0"/>
        <v>01</v>
      </c>
      <c r="D32" s="11">
        <v>24</v>
      </c>
      <c r="E32" s="15">
        <v>940.37</v>
      </c>
      <c r="F32" t="s">
        <v>2594</v>
      </c>
      <c r="H32">
        <v>30</v>
      </c>
    </row>
    <row r="33" spans="1:8">
      <c r="A33" t="s">
        <v>2627</v>
      </c>
      <c r="B33">
        <v>218</v>
      </c>
      <c r="C33" s="12" t="str">
        <f t="shared" si="0"/>
        <v>01</v>
      </c>
      <c r="D33" s="11">
        <v>25</v>
      </c>
      <c r="E33" s="15">
        <v>404.38</v>
      </c>
      <c r="F33" t="s">
        <v>2594</v>
      </c>
      <c r="H33">
        <v>30</v>
      </c>
    </row>
    <row r="34" spans="1:8">
      <c r="A34" t="s">
        <v>2626</v>
      </c>
      <c r="B34">
        <v>218</v>
      </c>
      <c r="C34" s="12" t="str">
        <f t="shared" si="0"/>
        <v>01</v>
      </c>
      <c r="D34" s="11">
        <v>15</v>
      </c>
      <c r="E34" s="15">
        <v>28.37</v>
      </c>
      <c r="F34" t="s">
        <v>2594</v>
      </c>
      <c r="H34">
        <v>30</v>
      </c>
    </row>
    <row r="35" spans="1:8">
      <c r="A35" t="s">
        <v>2626</v>
      </c>
      <c r="B35">
        <v>218</v>
      </c>
      <c r="C35" s="12" t="str">
        <f t="shared" si="0"/>
        <v>01</v>
      </c>
      <c r="D35" s="11">
        <v>7</v>
      </c>
      <c r="E35" s="15">
        <v>38.22</v>
      </c>
      <c r="F35" t="s">
        <v>2594</v>
      </c>
      <c r="H35">
        <v>30</v>
      </c>
    </row>
    <row r="36" spans="1:8">
      <c r="A36" t="s">
        <v>2625</v>
      </c>
      <c r="B36">
        <v>218</v>
      </c>
      <c r="C36" s="12">
        <v>0</v>
      </c>
      <c r="D36" s="11">
        <v>31</v>
      </c>
      <c r="E36" s="15">
        <v>3.67</v>
      </c>
      <c r="F36" t="s">
        <v>2594</v>
      </c>
      <c r="H36">
        <v>34</v>
      </c>
    </row>
    <row r="37" spans="1:8">
      <c r="A37" t="s">
        <v>365</v>
      </c>
      <c r="B37">
        <v>218</v>
      </c>
      <c r="C37" s="12">
        <v>0</v>
      </c>
      <c r="D37" s="11">
        <v>25</v>
      </c>
      <c r="E37" s="15">
        <v>11.03</v>
      </c>
      <c r="F37" t="s">
        <v>2594</v>
      </c>
      <c r="H37">
        <v>38</v>
      </c>
    </row>
    <row r="38" spans="1:8">
      <c r="A38" t="s">
        <v>366</v>
      </c>
      <c r="B38">
        <v>218</v>
      </c>
      <c r="C38" s="12">
        <v>0</v>
      </c>
      <c r="D38" s="11">
        <v>23</v>
      </c>
      <c r="E38" s="15">
        <v>8.1300000000000008</v>
      </c>
      <c r="F38" t="s">
        <v>2594</v>
      </c>
      <c r="H38">
        <v>38</v>
      </c>
    </row>
    <row r="39" spans="1:8">
      <c r="A39" t="s">
        <v>301</v>
      </c>
      <c r="B39">
        <v>218</v>
      </c>
      <c r="C39" s="12">
        <v>0</v>
      </c>
      <c r="D39" s="11" t="s">
        <v>77</v>
      </c>
      <c r="E39" s="15">
        <v>8.0500000000000007</v>
      </c>
      <c r="F39" t="s">
        <v>2594</v>
      </c>
      <c r="H39">
        <v>38</v>
      </c>
    </row>
    <row r="40" spans="1:8">
      <c r="A40" t="s">
        <v>300</v>
      </c>
      <c r="B40">
        <v>218</v>
      </c>
      <c r="C40" s="12">
        <v>0</v>
      </c>
      <c r="D40" s="11" t="s">
        <v>467</v>
      </c>
      <c r="E40" s="15">
        <v>8.0500000000000007</v>
      </c>
      <c r="F40" t="s">
        <v>2594</v>
      </c>
      <c r="H40">
        <v>38</v>
      </c>
    </row>
    <row r="41" spans="1:8">
      <c r="A41" t="s">
        <v>457</v>
      </c>
      <c r="B41">
        <v>218</v>
      </c>
      <c r="C41" s="12">
        <v>0</v>
      </c>
      <c r="D41" s="11" t="s">
        <v>2624</v>
      </c>
      <c r="E41" s="15">
        <v>7.93</v>
      </c>
      <c r="F41" t="s">
        <v>2594</v>
      </c>
      <c r="H41">
        <v>38</v>
      </c>
    </row>
    <row r="42" spans="1:8">
      <c r="A42" t="s">
        <v>23</v>
      </c>
      <c r="B42">
        <v>218</v>
      </c>
      <c r="C42" s="12">
        <v>0</v>
      </c>
      <c r="D42" s="11" t="s">
        <v>1168</v>
      </c>
      <c r="E42" s="15">
        <v>3.42</v>
      </c>
      <c r="F42" t="s">
        <v>2594</v>
      </c>
      <c r="H42">
        <v>38</v>
      </c>
    </row>
    <row r="43" spans="1:8">
      <c r="A43" t="s">
        <v>23</v>
      </c>
      <c r="B43">
        <v>218</v>
      </c>
      <c r="C43" s="12">
        <v>0</v>
      </c>
      <c r="D43" s="11" t="s">
        <v>2623</v>
      </c>
      <c r="E43" s="15">
        <v>3.42</v>
      </c>
      <c r="F43" t="s">
        <v>2594</v>
      </c>
      <c r="H43">
        <v>38</v>
      </c>
    </row>
    <row r="44" spans="1:8">
      <c r="A44" t="s">
        <v>444</v>
      </c>
      <c r="B44">
        <v>218</v>
      </c>
      <c r="C44" s="12">
        <v>0</v>
      </c>
      <c r="D44" s="11" t="s">
        <v>348</v>
      </c>
      <c r="E44" s="15">
        <v>25.34</v>
      </c>
      <c r="F44" t="s">
        <v>2594</v>
      </c>
      <c r="H44">
        <v>39</v>
      </c>
    </row>
    <row r="45" spans="1:8">
      <c r="A45" t="s">
        <v>2622</v>
      </c>
      <c r="B45">
        <v>218</v>
      </c>
      <c r="C45" s="12">
        <v>0</v>
      </c>
      <c r="D45" s="11">
        <v>16</v>
      </c>
      <c r="E45" s="15">
        <v>61.72</v>
      </c>
      <c r="F45" t="s">
        <v>2594</v>
      </c>
      <c r="H45">
        <v>39</v>
      </c>
    </row>
    <row r="46" spans="1:8">
      <c r="A46" t="s">
        <v>2621</v>
      </c>
      <c r="B46">
        <v>218</v>
      </c>
      <c r="C46" s="12">
        <v>0</v>
      </c>
      <c r="D46" s="11">
        <v>4</v>
      </c>
      <c r="E46" s="15">
        <v>45.46</v>
      </c>
      <c r="F46" t="s">
        <v>2594</v>
      </c>
      <c r="H46">
        <v>54</v>
      </c>
    </row>
    <row r="47" spans="1:8">
      <c r="A47" t="s">
        <v>2620</v>
      </c>
      <c r="B47">
        <v>218</v>
      </c>
      <c r="C47" s="12">
        <v>0</v>
      </c>
      <c r="D47" s="11">
        <v>3</v>
      </c>
      <c r="E47" s="15">
        <v>53.52</v>
      </c>
      <c r="F47" t="s">
        <v>2594</v>
      </c>
      <c r="H47">
        <v>54</v>
      </c>
    </row>
    <row r="48" spans="1:8">
      <c r="A48" t="s">
        <v>2619</v>
      </c>
      <c r="B48">
        <v>218</v>
      </c>
      <c r="C48" s="12">
        <v>0</v>
      </c>
      <c r="D48" s="11">
        <v>28</v>
      </c>
      <c r="E48" s="15">
        <v>16.18</v>
      </c>
      <c r="F48" t="s">
        <v>2594</v>
      </c>
      <c r="H48">
        <v>54</v>
      </c>
    </row>
    <row r="49" spans="1:8">
      <c r="A49" t="s">
        <v>2618</v>
      </c>
      <c r="B49">
        <v>218</v>
      </c>
      <c r="C49" s="12">
        <v>0</v>
      </c>
      <c r="D49" s="11">
        <v>26</v>
      </c>
      <c r="E49" s="15">
        <v>42.29</v>
      </c>
      <c r="F49" t="s">
        <v>2594</v>
      </c>
      <c r="H49">
        <v>54</v>
      </c>
    </row>
    <row r="50" spans="1:8">
      <c r="A50" t="s">
        <v>2617</v>
      </c>
      <c r="B50">
        <v>218</v>
      </c>
      <c r="C50" s="12">
        <v>0</v>
      </c>
      <c r="D50" s="11">
        <v>19</v>
      </c>
      <c r="E50" s="15">
        <v>52.79</v>
      </c>
      <c r="F50" t="s">
        <v>2594</v>
      </c>
      <c r="H50">
        <v>54</v>
      </c>
    </row>
    <row r="51" spans="1:8">
      <c r="A51" t="s">
        <v>2611</v>
      </c>
      <c r="B51">
        <v>218</v>
      </c>
      <c r="C51" s="12">
        <v>0</v>
      </c>
      <c r="D51" s="11">
        <v>18</v>
      </c>
      <c r="E51" s="15">
        <v>39.799999999999997</v>
      </c>
      <c r="F51" t="s">
        <v>2594</v>
      </c>
      <c r="H51">
        <v>54</v>
      </c>
    </row>
    <row r="52" spans="1:8">
      <c r="A52" t="s">
        <v>2616</v>
      </c>
      <c r="B52">
        <v>218</v>
      </c>
      <c r="C52" s="12">
        <v>0</v>
      </c>
      <c r="D52" s="11">
        <v>17</v>
      </c>
      <c r="E52" s="15">
        <v>75.17</v>
      </c>
      <c r="F52" t="s">
        <v>2594</v>
      </c>
      <c r="H52">
        <v>54</v>
      </c>
    </row>
    <row r="53" spans="1:8">
      <c r="A53" t="s">
        <v>2615</v>
      </c>
      <c r="B53">
        <v>218</v>
      </c>
      <c r="C53" s="12">
        <v>0</v>
      </c>
      <c r="D53" s="11">
        <v>15</v>
      </c>
      <c r="E53" s="15">
        <v>61.72</v>
      </c>
      <c r="F53" t="s">
        <v>2594</v>
      </c>
      <c r="H53">
        <v>54</v>
      </c>
    </row>
    <row r="54" spans="1:8">
      <c r="A54" t="s">
        <v>2614</v>
      </c>
      <c r="B54">
        <v>218</v>
      </c>
      <c r="C54" s="12">
        <v>0</v>
      </c>
      <c r="D54" s="11">
        <v>14</v>
      </c>
      <c r="E54" s="15">
        <v>125.02</v>
      </c>
      <c r="F54" t="s">
        <v>2594</v>
      </c>
      <c r="H54">
        <v>54</v>
      </c>
    </row>
    <row r="55" spans="1:8">
      <c r="A55" t="s">
        <v>2613</v>
      </c>
      <c r="B55">
        <v>218</v>
      </c>
      <c r="C55" s="12">
        <v>0</v>
      </c>
      <c r="D55" s="11">
        <v>13</v>
      </c>
      <c r="E55" s="15">
        <v>40.07</v>
      </c>
      <c r="F55" t="s">
        <v>2594</v>
      </c>
      <c r="H55">
        <v>54</v>
      </c>
    </row>
    <row r="56" spans="1:8">
      <c r="A56" t="s">
        <v>2612</v>
      </c>
      <c r="B56">
        <v>218</v>
      </c>
      <c r="C56" s="12">
        <v>0</v>
      </c>
      <c r="D56" s="11">
        <v>11</v>
      </c>
      <c r="E56" s="15">
        <v>61.72</v>
      </c>
      <c r="F56" t="s">
        <v>2594</v>
      </c>
      <c r="H56">
        <v>54</v>
      </c>
    </row>
    <row r="57" spans="1:8">
      <c r="A57" t="s">
        <v>2611</v>
      </c>
      <c r="B57">
        <v>218</v>
      </c>
      <c r="C57" s="12" t="str">
        <f>$C$16</f>
        <v>01</v>
      </c>
      <c r="D57" s="11">
        <v>18</v>
      </c>
      <c r="E57" s="15">
        <v>11.48</v>
      </c>
      <c r="F57" t="s">
        <v>2594</v>
      </c>
      <c r="H57">
        <v>54</v>
      </c>
    </row>
    <row r="58" spans="1:8">
      <c r="A58" t="s">
        <v>2610</v>
      </c>
      <c r="B58">
        <v>218</v>
      </c>
      <c r="C58" s="12">
        <v>0</v>
      </c>
      <c r="D58" s="11">
        <v>12</v>
      </c>
      <c r="E58" s="15">
        <v>18.96</v>
      </c>
      <c r="F58" t="s">
        <v>2594</v>
      </c>
      <c r="H58">
        <v>54</v>
      </c>
    </row>
    <row r="59" spans="1:8">
      <c r="A59" t="s">
        <v>2609</v>
      </c>
      <c r="B59">
        <v>218</v>
      </c>
      <c r="C59" s="12">
        <v>0</v>
      </c>
      <c r="D59" s="11">
        <v>29</v>
      </c>
      <c r="E59" s="15">
        <v>15.14</v>
      </c>
      <c r="F59" t="s">
        <v>2594</v>
      </c>
      <c r="H59">
        <v>54</v>
      </c>
    </row>
    <row r="60" spans="1:8">
      <c r="A60" t="s">
        <v>861</v>
      </c>
      <c r="E60" s="15">
        <v>54.97</v>
      </c>
      <c r="F60" t="s">
        <v>2594</v>
      </c>
      <c r="H60">
        <v>57</v>
      </c>
    </row>
    <row r="61" spans="1:8">
      <c r="A61" t="s">
        <v>2608</v>
      </c>
      <c r="B61">
        <v>218</v>
      </c>
      <c r="C61" s="12">
        <v>0</v>
      </c>
      <c r="D61" s="11">
        <v>30</v>
      </c>
      <c r="E61" s="15">
        <v>5.23</v>
      </c>
      <c r="F61" t="s">
        <v>2594</v>
      </c>
      <c r="H61">
        <v>66</v>
      </c>
    </row>
    <row r="62" spans="1:8">
      <c r="A62" t="s">
        <v>2607</v>
      </c>
      <c r="B62">
        <v>218</v>
      </c>
      <c r="C62" s="12" t="str">
        <f t="shared" ref="C62:C70" si="1">$C$16</f>
        <v>01</v>
      </c>
      <c r="D62" s="11">
        <v>2</v>
      </c>
      <c r="E62" s="15">
        <v>5</v>
      </c>
      <c r="F62" t="s">
        <v>2594</v>
      </c>
      <c r="H62">
        <v>66</v>
      </c>
    </row>
    <row r="63" spans="1:8">
      <c r="A63" t="s">
        <v>2606</v>
      </c>
      <c r="B63">
        <v>218</v>
      </c>
      <c r="C63" s="12" t="str">
        <f t="shared" si="1"/>
        <v>01</v>
      </c>
      <c r="D63" s="11">
        <v>11</v>
      </c>
      <c r="E63" s="15">
        <v>7.55</v>
      </c>
      <c r="F63" t="s">
        <v>2594</v>
      </c>
      <c r="H63">
        <v>66</v>
      </c>
    </row>
    <row r="64" spans="1:8">
      <c r="A64" t="s">
        <v>2605</v>
      </c>
      <c r="B64">
        <v>218</v>
      </c>
      <c r="C64" s="12" t="str">
        <f t="shared" si="1"/>
        <v>01</v>
      </c>
      <c r="D64" s="11">
        <v>3</v>
      </c>
      <c r="E64" s="15">
        <v>19.11</v>
      </c>
      <c r="F64" t="s">
        <v>2594</v>
      </c>
      <c r="H64">
        <v>66</v>
      </c>
    </row>
    <row r="65" spans="1:8">
      <c r="A65" t="s">
        <v>2604</v>
      </c>
      <c r="B65">
        <v>218</v>
      </c>
      <c r="C65" s="12" t="str">
        <f t="shared" si="1"/>
        <v>01</v>
      </c>
      <c r="D65" s="11">
        <v>5</v>
      </c>
      <c r="E65" s="15">
        <v>10.5</v>
      </c>
      <c r="F65" t="s">
        <v>2594</v>
      </c>
      <c r="H65">
        <v>66</v>
      </c>
    </row>
    <row r="66" spans="1:8">
      <c r="A66" t="s">
        <v>2603</v>
      </c>
      <c r="B66">
        <v>218</v>
      </c>
      <c r="C66" s="12" t="str">
        <f t="shared" si="1"/>
        <v>01</v>
      </c>
      <c r="D66" s="11">
        <v>17</v>
      </c>
      <c r="E66" s="15">
        <v>33.630000000000003</v>
      </c>
      <c r="F66" t="s">
        <v>2594</v>
      </c>
      <c r="H66">
        <v>66</v>
      </c>
    </row>
    <row r="67" spans="1:8">
      <c r="A67" t="s">
        <v>2602</v>
      </c>
      <c r="B67">
        <v>218</v>
      </c>
      <c r="C67" s="12" t="str">
        <f t="shared" si="1"/>
        <v>01</v>
      </c>
      <c r="D67" s="11">
        <v>6</v>
      </c>
      <c r="E67" s="15">
        <v>26.41</v>
      </c>
      <c r="F67" t="s">
        <v>2594</v>
      </c>
      <c r="H67">
        <v>66</v>
      </c>
    </row>
    <row r="68" spans="1:8">
      <c r="A68" t="s">
        <v>2601</v>
      </c>
      <c r="B68">
        <v>218</v>
      </c>
      <c r="C68" s="12" t="str">
        <f t="shared" si="1"/>
        <v>01</v>
      </c>
      <c r="D68" s="11">
        <v>8</v>
      </c>
      <c r="E68" s="15">
        <v>38.71</v>
      </c>
      <c r="F68" t="s">
        <v>2594</v>
      </c>
      <c r="H68">
        <v>66</v>
      </c>
    </row>
    <row r="69" spans="1:8">
      <c r="A69" t="s">
        <v>2600</v>
      </c>
      <c r="B69">
        <v>218</v>
      </c>
      <c r="C69" s="12" t="str">
        <f t="shared" si="1"/>
        <v>01</v>
      </c>
      <c r="D69" s="11">
        <v>4</v>
      </c>
      <c r="E69" s="15">
        <v>11.16</v>
      </c>
      <c r="F69" t="s">
        <v>2594</v>
      </c>
      <c r="H69">
        <v>66</v>
      </c>
    </row>
    <row r="70" spans="1:8">
      <c r="A70" t="s">
        <v>1365</v>
      </c>
      <c r="B70">
        <v>218</v>
      </c>
      <c r="C70" s="12" t="str">
        <f t="shared" si="1"/>
        <v>01</v>
      </c>
      <c r="D70" s="11" t="s">
        <v>898</v>
      </c>
      <c r="E70" s="15">
        <v>3.55</v>
      </c>
      <c r="F70" t="s">
        <v>2594</v>
      </c>
      <c r="H70">
        <v>66</v>
      </c>
    </row>
    <row r="71" spans="1:8">
      <c r="A71" t="s">
        <v>1365</v>
      </c>
      <c r="B71">
        <v>218</v>
      </c>
      <c r="C71" s="12">
        <v>0</v>
      </c>
      <c r="D71" s="11" t="s">
        <v>898</v>
      </c>
      <c r="E71" s="15">
        <v>3.51</v>
      </c>
      <c r="F71" t="s">
        <v>2594</v>
      </c>
      <c r="H71">
        <v>66</v>
      </c>
    </row>
    <row r="72" spans="1:8">
      <c r="A72" t="s">
        <v>2599</v>
      </c>
      <c r="B72">
        <v>218</v>
      </c>
      <c r="C72" s="12" t="str">
        <f>$C$16</f>
        <v>01</v>
      </c>
      <c r="D72" s="11">
        <v>26</v>
      </c>
      <c r="E72" s="15">
        <v>50.46</v>
      </c>
      <c r="F72" t="s">
        <v>2594</v>
      </c>
      <c r="H72">
        <v>67</v>
      </c>
    </row>
    <row r="73" spans="1:8">
      <c r="A73" t="s">
        <v>2598</v>
      </c>
      <c r="B73">
        <v>218</v>
      </c>
      <c r="C73" s="12">
        <v>0</v>
      </c>
      <c r="D73" s="11">
        <v>1</v>
      </c>
      <c r="E73" s="15">
        <v>231.04</v>
      </c>
      <c r="F73" t="s">
        <v>2594</v>
      </c>
      <c r="H73">
        <v>77</v>
      </c>
    </row>
    <row r="74" spans="1:8">
      <c r="A74" t="s">
        <v>2597</v>
      </c>
      <c r="B74">
        <v>218</v>
      </c>
      <c r="C74" s="12">
        <v>0</v>
      </c>
      <c r="D74" s="11">
        <v>2</v>
      </c>
      <c r="E74" s="15">
        <v>394.69</v>
      </c>
      <c r="F74" t="s">
        <v>2594</v>
      </c>
      <c r="H74">
        <v>77</v>
      </c>
    </row>
    <row r="75" spans="1:8">
      <c r="A75" t="s">
        <v>33</v>
      </c>
      <c r="B75">
        <v>218</v>
      </c>
      <c r="C75" s="12" t="str">
        <f>$C$16</f>
        <v>01</v>
      </c>
      <c r="D75" s="11" t="s">
        <v>2596</v>
      </c>
      <c r="E75" s="15">
        <v>13.36</v>
      </c>
      <c r="F75" t="s">
        <v>2594</v>
      </c>
      <c r="H75">
        <v>78</v>
      </c>
    </row>
    <row r="76" spans="1:8">
      <c r="A76" t="s">
        <v>47</v>
      </c>
      <c r="B76">
        <v>218</v>
      </c>
      <c r="C76" s="12">
        <v>0</v>
      </c>
      <c r="D76" s="11" t="s">
        <v>2596</v>
      </c>
      <c r="E76" s="15">
        <v>12.15</v>
      </c>
      <c r="F76" t="s">
        <v>2594</v>
      </c>
    </row>
    <row r="77" spans="1:8">
      <c r="A77" t="s">
        <v>42</v>
      </c>
      <c r="B77">
        <v>218</v>
      </c>
      <c r="C77" s="12" t="str">
        <f>$C$16</f>
        <v>01</v>
      </c>
      <c r="D77" s="11" t="s">
        <v>2595</v>
      </c>
      <c r="E77" s="15">
        <v>11.89</v>
      </c>
      <c r="F77" t="s">
        <v>2594</v>
      </c>
      <c r="H77">
        <v>80</v>
      </c>
    </row>
    <row r="78" spans="1:8">
      <c r="A78" t="s">
        <v>42</v>
      </c>
      <c r="B78">
        <v>218</v>
      </c>
      <c r="C78" s="12">
        <v>0</v>
      </c>
      <c r="D78" s="11" t="s">
        <v>2595</v>
      </c>
      <c r="E78" s="15">
        <v>13.44</v>
      </c>
      <c r="F78" t="s">
        <v>2594</v>
      </c>
      <c r="H78" t="s">
        <v>2758</v>
      </c>
    </row>
    <row r="81" spans="11:12">
      <c r="K81" s="7" t="s">
        <v>2</v>
      </c>
      <c r="L81" s="10" t="s">
        <v>1</v>
      </c>
    </row>
    <row r="82" spans="11:12">
      <c r="K82" s="7">
        <v>1</v>
      </c>
      <c r="L82" s="6">
        <f>SUMIF($H$2:$H$1810,"1",$E$2:$E$1810)</f>
        <v>170.19000000000003</v>
      </c>
    </row>
    <row r="83" spans="11:12">
      <c r="K83" s="7">
        <v>2</v>
      </c>
      <c r="L83" s="6">
        <f>SUMIF($H$2:$H$1810,"2",$E$2:$E$1810)</f>
        <v>0</v>
      </c>
    </row>
    <row r="84" spans="11:12">
      <c r="K84" s="7">
        <v>3</v>
      </c>
      <c r="L84" s="6">
        <f>SUMIF($H$2:$H$1810,"3",$E$2:$E$1810)</f>
        <v>0</v>
      </c>
    </row>
    <row r="85" spans="11:12">
      <c r="K85" s="7">
        <v>4</v>
      </c>
      <c r="L85" s="6">
        <f>SUMIF($H$2:$H$1810,"4",$E$2:$E$1810)</f>
        <v>0</v>
      </c>
    </row>
    <row r="86" spans="11:12">
      <c r="K86" s="7">
        <v>5</v>
      </c>
      <c r="L86" s="6">
        <f>SUMIF($H$2:$H$1810,"5",$E$2:$E$1810)</f>
        <v>58.41</v>
      </c>
    </row>
    <row r="87" spans="11:12">
      <c r="K87" s="7">
        <v>6</v>
      </c>
      <c r="L87" s="6">
        <f>SUMIF($H$2:$H$1810,"6",$E$2:$E$1810)</f>
        <v>27.02</v>
      </c>
    </row>
    <row r="88" spans="11:12">
      <c r="K88" s="7">
        <v>7</v>
      </c>
      <c r="L88" s="6">
        <f>SUMIF($H$2:$H$1810,"7",$E$2:$E$1810)</f>
        <v>0</v>
      </c>
    </row>
    <row r="89" spans="11:12">
      <c r="K89" s="7">
        <v>8</v>
      </c>
      <c r="L89" s="6">
        <f>SUMIF($H$2:$H$1810,"8",$E$2:$E$1810)</f>
        <v>0</v>
      </c>
    </row>
    <row r="90" spans="11:12">
      <c r="K90" s="7">
        <v>9</v>
      </c>
      <c r="L90" s="6">
        <f>SUMIF($H$2:$H$1810,"9",$E$2:$E$1810)</f>
        <v>0</v>
      </c>
    </row>
    <row r="91" spans="11:12">
      <c r="K91" s="7">
        <v>10</v>
      </c>
      <c r="L91" s="6">
        <f>SUMIF($H$2:$H$1810,"10",$E$2:$E$1810)</f>
        <v>0</v>
      </c>
    </row>
    <row r="92" spans="11:12">
      <c r="K92" s="7">
        <v>11</v>
      </c>
      <c r="L92" s="6">
        <f>SUMIF($H$2:$H$1810,"11",$E$2:$E$1810)</f>
        <v>0</v>
      </c>
    </row>
    <row r="93" spans="11:12">
      <c r="K93" s="7">
        <v>12</v>
      </c>
      <c r="L93" s="6">
        <f>SUMIF($H$2:$H$1810,"12",$E$2:$E$1810)</f>
        <v>0</v>
      </c>
    </row>
    <row r="94" spans="11:12">
      <c r="K94" s="7">
        <v>13</v>
      </c>
      <c r="L94" s="6">
        <f>SUMIF($H$2:$H$1810,"13",$E$2:$E$1810)</f>
        <v>0</v>
      </c>
    </row>
    <row r="95" spans="11:12">
      <c r="K95" s="7">
        <v>14</v>
      </c>
      <c r="L95" s="6">
        <f>SUMIF($H$2:$H$1810,"14",$E$2:$E$1810)</f>
        <v>0</v>
      </c>
    </row>
    <row r="96" spans="11:12">
      <c r="K96" s="7">
        <v>15</v>
      </c>
      <c r="L96" s="6">
        <f>SUMIF($H$2:$H$1810,"15",$E$2:$E$1810)</f>
        <v>630.03000000000009</v>
      </c>
    </row>
    <row r="97" spans="11:12">
      <c r="K97" s="7">
        <v>16</v>
      </c>
      <c r="L97" s="6">
        <f>SUMIF($H$2:$H$1810,"16",$E$2:$E$1810)</f>
        <v>54.160000000000004</v>
      </c>
    </row>
    <row r="98" spans="11:12">
      <c r="K98" s="7">
        <v>17</v>
      </c>
      <c r="L98" s="6">
        <f>SUMIF($H$2:$H$1810,"17",$E$2:$E$1810)</f>
        <v>0</v>
      </c>
    </row>
    <row r="99" spans="11:12">
      <c r="K99" s="7">
        <v>18</v>
      </c>
      <c r="L99" s="6">
        <f>SUMIF($H$2:$H$1810,"18",$E$2:$E$1810)</f>
        <v>0</v>
      </c>
    </row>
    <row r="100" spans="11:12">
      <c r="K100" s="7">
        <v>19</v>
      </c>
      <c r="L100" s="6">
        <f>SUMIF($H$2:$H$1810,"19",$E$2:$E$1810)</f>
        <v>0</v>
      </c>
    </row>
    <row r="101" spans="11:12">
      <c r="K101" s="7">
        <v>20</v>
      </c>
      <c r="L101" s="6">
        <f>SUMIF($H$2:$H$1810,"20",$E$2:$E$1810)</f>
        <v>0</v>
      </c>
    </row>
    <row r="102" spans="11:12">
      <c r="K102" s="7">
        <v>21</v>
      </c>
      <c r="L102" s="6">
        <f>SUMIF($H$2:$H$1810,"21",$E$2:$E$1810)</f>
        <v>0</v>
      </c>
    </row>
    <row r="103" spans="11:12">
      <c r="K103" s="7">
        <v>22</v>
      </c>
      <c r="L103" s="6">
        <f>SUMIF($H$2:$H$1810,"22",$E$2:$E$1810)</f>
        <v>0</v>
      </c>
    </row>
    <row r="104" spans="11:12">
      <c r="K104" s="7">
        <v>23</v>
      </c>
      <c r="L104" s="6">
        <f>SUMIF($H$2:$H$1810,"23",$E$2:$E$1810)</f>
        <v>0</v>
      </c>
    </row>
    <row r="105" spans="11:12">
      <c r="K105" s="7">
        <v>24</v>
      </c>
      <c r="L105" s="6">
        <f>SUMIF($H$2:$H$1810,"24",$E$2:$E$1810)</f>
        <v>0</v>
      </c>
    </row>
    <row r="106" spans="11:12">
      <c r="K106" s="7">
        <v>25</v>
      </c>
      <c r="L106" s="6">
        <f>SUMIF($H$2:$H$1810,"25",$E$2:$E$1810)</f>
        <v>0</v>
      </c>
    </row>
    <row r="107" spans="11:12">
      <c r="K107" s="7">
        <v>26</v>
      </c>
      <c r="L107" s="6">
        <f>SUMIF($H$2:$H$1810,"26",$E$2:$E$1810)</f>
        <v>0</v>
      </c>
    </row>
    <row r="108" spans="11:12">
      <c r="K108" s="7">
        <v>27</v>
      </c>
      <c r="L108" s="6">
        <f>SUMIF($H$2:$H$1810,"27",$E$2:$E$1810)</f>
        <v>0</v>
      </c>
    </row>
    <row r="109" spans="11:12">
      <c r="K109" s="7">
        <v>28</v>
      </c>
      <c r="L109" s="6">
        <f>SUMIF($H$2:$H$1810,"28",$E$2:$E$1810)</f>
        <v>20.27</v>
      </c>
    </row>
    <row r="110" spans="11:12">
      <c r="K110" s="7">
        <v>29</v>
      </c>
      <c r="L110" s="6">
        <f>SUMIF($H$2:$H$1810,"29",$E$2:$E$1810)</f>
        <v>10.97</v>
      </c>
    </row>
    <row r="111" spans="11:12">
      <c r="K111" s="7">
        <v>30</v>
      </c>
      <c r="L111" s="6">
        <f>SUMIF($H$2:$H$1810,"30",$E$2:$E$1810)</f>
        <v>5293.33</v>
      </c>
    </row>
    <row r="112" spans="11:12">
      <c r="K112" s="7">
        <v>31</v>
      </c>
      <c r="L112" s="6">
        <f>SUMIF($H$2:$H$1810,"31",$E$2:$E$1810)</f>
        <v>0</v>
      </c>
    </row>
    <row r="113" spans="11:12">
      <c r="K113" s="7">
        <v>32</v>
      </c>
      <c r="L113" s="6">
        <f>SUMIF($H$2:$H$1810,"32",$E$2:$E$1810)</f>
        <v>0</v>
      </c>
    </row>
    <row r="114" spans="11:12">
      <c r="K114" s="7">
        <v>33</v>
      </c>
      <c r="L114" s="6">
        <f>SUMIF($H$2:$H$1810,"33",$E$2:$E$1810)</f>
        <v>0</v>
      </c>
    </row>
    <row r="115" spans="11:12">
      <c r="K115" s="7">
        <v>34</v>
      </c>
      <c r="L115" s="6">
        <f>SUMIF($H$2:$H$1810,"34",$E$2:$E$1810)</f>
        <v>3.67</v>
      </c>
    </row>
    <row r="116" spans="11:12">
      <c r="K116" s="7">
        <v>35</v>
      </c>
      <c r="L116" s="6">
        <f>SUMIF($H$2:$H$1811,"35",$E$2:$E$1811)</f>
        <v>0</v>
      </c>
    </row>
    <row r="117" spans="11:12">
      <c r="K117" s="7">
        <v>36</v>
      </c>
      <c r="L117" s="6">
        <f>SUMIF($H$2:$H$1810,"36",$E$2:$E$1810)</f>
        <v>0</v>
      </c>
    </row>
    <row r="118" spans="11:12">
      <c r="K118" s="7">
        <v>37</v>
      </c>
      <c r="L118" s="6">
        <f>SUMIF($H$2:$H$1810,"37",$E$2:$E$1810)</f>
        <v>0</v>
      </c>
    </row>
    <row r="119" spans="11:12">
      <c r="K119" s="7">
        <v>38</v>
      </c>
      <c r="L119" s="6">
        <f>SUMIF($H$2:$H$1810,"38",$E$2:$E$1810)</f>
        <v>50.030000000000008</v>
      </c>
    </row>
    <row r="120" spans="11:12">
      <c r="K120" s="7">
        <v>39</v>
      </c>
      <c r="L120" s="6">
        <f>SUMIF($H$2:$H$1810,"39",$E$2:$E$1810)</f>
        <v>87.06</v>
      </c>
    </row>
    <row r="121" spans="11:12">
      <c r="K121" s="7">
        <v>40</v>
      </c>
      <c r="L121" s="6">
        <f>SUMIF($H$2:$H$1810,"40",$E$2:$E$1810)</f>
        <v>0</v>
      </c>
    </row>
    <row r="122" spans="11:12">
      <c r="K122" s="7">
        <v>41</v>
      </c>
      <c r="L122" s="6">
        <f>SUMIF($H$2:$H$1810,"41",$E$2:$E$1810)</f>
        <v>0</v>
      </c>
    </row>
    <row r="123" spans="11:12">
      <c r="K123" s="7">
        <v>42</v>
      </c>
      <c r="L123" s="6">
        <f>SUMIF($H$2:$H$1810,"42",$E$2:$E$1810)</f>
        <v>0</v>
      </c>
    </row>
    <row r="124" spans="11:12">
      <c r="K124" s="7">
        <v>43</v>
      </c>
      <c r="L124" s="6">
        <f>SUMIF($H$2:$H$1810,"43",$E$2:$E$1810)</f>
        <v>0</v>
      </c>
    </row>
    <row r="125" spans="11:12">
      <c r="K125" s="7">
        <v>44</v>
      </c>
      <c r="L125" s="6">
        <f>SUMIF($H$2:$H$1810,"44",$E$2:$E$1810)</f>
        <v>0</v>
      </c>
    </row>
    <row r="126" spans="11:12">
      <c r="K126" s="7">
        <v>45</v>
      </c>
      <c r="L126" s="6">
        <f>SUMIF($H$2:$H$1810,"45",$E$2:$E$1810)</f>
        <v>0</v>
      </c>
    </row>
    <row r="127" spans="11:12">
      <c r="K127" s="7">
        <v>46</v>
      </c>
      <c r="L127" s="6">
        <f>SUMIF($H$2:$H$1810,"46",$E$2:$E$1810)</f>
        <v>0</v>
      </c>
    </row>
    <row r="128" spans="11:12">
      <c r="K128" s="7">
        <v>47</v>
      </c>
      <c r="L128" s="6">
        <f>SUMIF($H$2:$H$1810,"47",$E$2:$E$1810)</f>
        <v>0</v>
      </c>
    </row>
    <row r="129" spans="11:12">
      <c r="K129" s="7">
        <v>48</v>
      </c>
      <c r="L129" s="6">
        <f>SUMIF($H$2:$H$1810,"48",$E$2:$E$1810)</f>
        <v>0</v>
      </c>
    </row>
    <row r="130" spans="11:12">
      <c r="K130" s="7">
        <v>49</v>
      </c>
      <c r="L130" s="6">
        <f>SUMIF($H$2:$H$1810,"49",$E$2:$E$1810)</f>
        <v>0</v>
      </c>
    </row>
    <row r="131" spans="11:12">
      <c r="K131" s="7">
        <v>50</v>
      </c>
      <c r="L131" s="6">
        <f>SUMIF($H$2:$H$1810,"50",$E$2:$E$1810)</f>
        <v>0</v>
      </c>
    </row>
    <row r="132" spans="11:12">
      <c r="K132" s="7">
        <v>51</v>
      </c>
      <c r="L132" s="6">
        <f>SUMIF($H$2:$H$1810,"51",$E$2:$E$1810)</f>
        <v>0</v>
      </c>
    </row>
    <row r="133" spans="11:12">
      <c r="K133" s="7">
        <v>52</v>
      </c>
      <c r="L133" s="6">
        <f>SUMIF($H$2:$H$1810,"52",$E$2:$E$1810)</f>
        <v>0</v>
      </c>
    </row>
    <row r="134" spans="11:12">
      <c r="K134" s="7">
        <v>53</v>
      </c>
      <c r="L134" s="6">
        <f>SUMIF($H$2:$H$1810,"53",$E$2:$E$1810)</f>
        <v>0</v>
      </c>
    </row>
    <row r="135" spans="11:12">
      <c r="K135" s="7">
        <v>54</v>
      </c>
      <c r="L135" s="6">
        <f>SUMIF($H$2:$H$1810,"54",$E$2:$E$1810)</f>
        <v>659.32</v>
      </c>
    </row>
    <row r="136" spans="11:12">
      <c r="K136" s="7">
        <v>55</v>
      </c>
      <c r="L136" s="6">
        <f>SUMIF($H$2:$H$1810,"55",$E$2:$E$1810)</f>
        <v>0</v>
      </c>
    </row>
    <row r="137" spans="11:12">
      <c r="K137" s="7">
        <v>56</v>
      </c>
      <c r="L137" s="6">
        <f>SUMIF($H$2:$H$1810,"56",$E$2:$E$1810)</f>
        <v>0</v>
      </c>
    </row>
    <row r="138" spans="11:12">
      <c r="K138" s="7">
        <v>57</v>
      </c>
      <c r="L138" s="6">
        <f>SUMIF($H$2:$H$1810,"57",$E$2:$E$1810)</f>
        <v>54.97</v>
      </c>
    </row>
    <row r="139" spans="11:12">
      <c r="K139" s="7">
        <v>58</v>
      </c>
      <c r="L139" s="6">
        <f>SUMIF($H$2:$H$1810,"58",$E$2:$E$1810)</f>
        <v>0</v>
      </c>
    </row>
    <row r="140" spans="11:12">
      <c r="K140" s="7">
        <v>59</v>
      </c>
      <c r="L140" s="6">
        <f>SUMIF($H$2:$H$1810,"59",$E$2:$E$1810)</f>
        <v>0</v>
      </c>
    </row>
    <row r="141" spans="11:12">
      <c r="K141" s="7">
        <v>60</v>
      </c>
      <c r="L141" s="6">
        <f>SUMIF($H$2:$H$1810,"60",$E$2:$E$1810)</f>
        <v>0</v>
      </c>
    </row>
    <row r="142" spans="11:12">
      <c r="K142" s="7">
        <v>61</v>
      </c>
      <c r="L142" s="6">
        <f>SUMIF($H$2:$H$1810,"61",$E$2:$E$1810)</f>
        <v>0</v>
      </c>
    </row>
    <row r="143" spans="11:12">
      <c r="K143" s="7">
        <v>62</v>
      </c>
      <c r="L143" s="6">
        <f>SUMIF($H$2:$H$1810,"62",$E$2:$E$1810)</f>
        <v>0</v>
      </c>
    </row>
    <row r="144" spans="11:12">
      <c r="K144" s="7">
        <v>63</v>
      </c>
      <c r="L144" s="6">
        <f>SUMIF($H$2:$H$1810,"63",$E$2:$E$1810)</f>
        <v>0</v>
      </c>
    </row>
    <row r="145" spans="11:12">
      <c r="K145" s="7">
        <v>64</v>
      </c>
      <c r="L145" s="6">
        <f>SUMIF($H$2:$H$1810,"64",$E$2:$E$1810)</f>
        <v>0</v>
      </c>
    </row>
    <row r="146" spans="11:12">
      <c r="K146" s="7">
        <v>65</v>
      </c>
      <c r="L146" s="6">
        <f>SUMIF($H$2:$H$1810,"65",$E$2:$E$1810)</f>
        <v>0</v>
      </c>
    </row>
    <row r="147" spans="11:12">
      <c r="K147" s="7">
        <v>66</v>
      </c>
      <c r="L147" s="6">
        <f>SUMIF($H$2:$H$1810,"66",$E$2:$E$1810)</f>
        <v>164.36</v>
      </c>
    </row>
    <row r="148" spans="11:12">
      <c r="K148" s="7">
        <v>67</v>
      </c>
      <c r="L148" s="6">
        <f>SUMIF($H$2:$H$1810,"67",$E$2:$E$1810)</f>
        <v>50.46</v>
      </c>
    </row>
    <row r="149" spans="11:12">
      <c r="K149" s="7">
        <v>68</v>
      </c>
      <c r="L149" s="6">
        <f>SUMIF($H$2:$H$1810,"68",$E$2:$E$1810)</f>
        <v>0</v>
      </c>
    </row>
    <row r="150" spans="11:12">
      <c r="K150" s="7">
        <v>69</v>
      </c>
      <c r="L150" s="6">
        <f>SUMIF($H$2:$H$1810,"69",$E$2:$E$1810)</f>
        <v>0</v>
      </c>
    </row>
    <row r="151" spans="11:12">
      <c r="K151" s="7">
        <v>70</v>
      </c>
      <c r="L151" s="6">
        <f>SUMIF($H$2:$H$1810,"70",$E$2:$E$1810)</f>
        <v>0</v>
      </c>
    </row>
    <row r="152" spans="11:12">
      <c r="K152" s="7">
        <v>71</v>
      </c>
      <c r="L152" s="6">
        <f>SUMIF($H$2:$H$1810,"71",$E$2:$E$1810)</f>
        <v>0</v>
      </c>
    </row>
    <row r="153" spans="11:12">
      <c r="K153" s="7">
        <v>72</v>
      </c>
      <c r="L153" s="6">
        <f>SUMIF($H$2:$H$1810,"72",$E$2:$E$1810)</f>
        <v>0</v>
      </c>
    </row>
    <row r="154" spans="11:12">
      <c r="K154" s="7">
        <v>73</v>
      </c>
      <c r="L154" s="6">
        <f>SUMIF($H$2:$H$1810,"73",$E$2:$E$1810)</f>
        <v>0</v>
      </c>
    </row>
    <row r="155" spans="11:12">
      <c r="K155" s="7">
        <v>74</v>
      </c>
      <c r="L155" s="6">
        <f>SUMIF($H$2:$H$1810,"74",$E$2:$E$1810)</f>
        <v>0</v>
      </c>
    </row>
    <row r="156" spans="11:12">
      <c r="K156" s="7">
        <v>75</v>
      </c>
      <c r="L156" s="6">
        <f>SUMIF($H$2:$H$1810,"75",$E$2:$E$1810)</f>
        <v>0</v>
      </c>
    </row>
    <row r="157" spans="11:12">
      <c r="K157" s="7">
        <v>76</v>
      </c>
      <c r="L157" s="6">
        <f>SUMIF($H$2:$H$1810,"76",$E$2:$E$1810)</f>
        <v>0</v>
      </c>
    </row>
    <row r="158" spans="11:12">
      <c r="K158" s="7">
        <v>77</v>
      </c>
      <c r="L158" s="6">
        <f>SUMIF($H$2:$H$1810,"77",$E$2:$E$1810)</f>
        <v>625.73</v>
      </c>
    </row>
    <row r="159" spans="11:12">
      <c r="K159" s="7">
        <v>78</v>
      </c>
      <c r="L159" s="6">
        <f>SUMIF($H$2:$H$1810,"78",$E$2:$E$1810)</f>
        <v>13.36</v>
      </c>
    </row>
    <row r="160" spans="11:12">
      <c r="K160" s="7">
        <v>79</v>
      </c>
      <c r="L160" s="6">
        <f>SUMIF($H$2:$H$1810,"79",$E$2:$E$1810)</f>
        <v>0</v>
      </c>
    </row>
    <row r="161" spans="11:12">
      <c r="K161" s="7">
        <v>80</v>
      </c>
      <c r="L161" s="6">
        <f>SUMIF($H$2:$H$1810,"80",$E$2:$E$1810)</f>
        <v>11.89</v>
      </c>
    </row>
    <row r="162" spans="11:12">
      <c r="K162" s="7">
        <v>81</v>
      </c>
      <c r="L162" s="6">
        <f>SUMIF($H$2:$H$1810,"81",$E$2:$E$1810)</f>
        <v>0</v>
      </c>
    </row>
    <row r="163" spans="11:12">
      <c r="K163" s="7">
        <v>82</v>
      </c>
      <c r="L163" s="6">
        <f>SUMIF($H$2:$H$1810,"82",$E$2:$E$1810)</f>
        <v>0</v>
      </c>
    </row>
    <row r="164" spans="11:12">
      <c r="L164" s="5">
        <f>SUBTOTAL(9,L82:L163)</f>
        <v>7985.23</v>
      </c>
    </row>
  </sheetData>
  <autoFilter ref="A1:H78" xr:uid="{00000000-0009-0000-0000-000000000000}">
    <sortState xmlns:xlrd2="http://schemas.microsoft.com/office/spreadsheetml/2017/richdata2" ref="A2:H78">
      <sortCondition ref="H1:H7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2</vt:i4>
      </vt:variant>
    </vt:vector>
  </HeadingPairs>
  <TitlesOfParts>
    <vt:vector size="23" baseType="lpstr">
      <vt:lpstr>Gammes de nettoyage</vt:lpstr>
      <vt:lpstr>Typologie DIE</vt:lpstr>
      <vt:lpstr>Surfaces Typo</vt:lpstr>
      <vt:lpstr>Saint Martin 2025-12-01_JB</vt:lpstr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CONTÉ_2025-12-01.JB</vt:lpstr>
      <vt:lpstr>Gay Lussac_2025-02-19_ JB</vt:lpstr>
      <vt:lpstr>Landy_2025-11-13_JB</vt:lpstr>
      <vt:lpstr>SYNERGIE_2025-06-27_JB</vt:lpstr>
      <vt:lpstr>St Denis Réserves du Musée_2025</vt:lpstr>
      <vt:lpstr>Excel_BuiltIn_Print_Area_1</vt:lpstr>
      <vt:lpstr>'Gammes de nettoyage'!Zone_d_impression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TROCHU Thierry</dc:creator>
  <cp:lastModifiedBy>Marie SHETTLE LAMOTTE</cp:lastModifiedBy>
  <dcterms:created xsi:type="dcterms:W3CDTF">2026-01-06T10:18:36Z</dcterms:created>
  <dcterms:modified xsi:type="dcterms:W3CDTF">2026-02-13T08:57:24Z</dcterms:modified>
</cp:coreProperties>
</file>